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_ Neue Struktur IS Reinigung\Ausschreibung\Unterhaltsreinigung\Schulzentrum Saarn\Ausschreibung 2026\bearbeitete Originale\"/>
    </mc:Choice>
  </mc:AlternateContent>
  <xr:revisionPtr revIDLastSave="0" documentId="13_ncr:1_{0F8BF5C9-327D-4911-BC94-51C77D4B5515}" xr6:coauthVersionLast="47" xr6:coauthVersionMax="47" xr10:uidLastSave="{00000000-0000-0000-0000-000000000000}"/>
  <workbookProtection workbookPassword="EF5C" lockStructure="1"/>
  <bookViews>
    <workbookView xWindow="28680" yWindow="270" windowWidth="25440" windowHeight="15270" tabRatio="748" xr2:uid="{00000000-000D-0000-FFFF-FFFF00000000}"/>
  </bookViews>
  <sheets>
    <sheet name="Informationen und Erläuterungen" sheetId="1" r:id="rId1"/>
    <sheet name="Bieterdaten - Preisübersicht" sheetId="2" r:id="rId2"/>
    <sheet name="Raumbuch" sheetId="3" r:id="rId3"/>
    <sheet name="Raumgruppen - Leistungen" sheetId="4" r:id="rId4"/>
    <sheet name="Stundenverrechnungssatz" sheetId="5" r:id="rId5"/>
  </sheets>
  <definedNames>
    <definedName name="_xlnm._FilterDatabase" localSheetId="2" hidden="1">Raumbuch!$A$3:$R$97</definedName>
    <definedName name="_xlnm._FilterDatabase" localSheetId="3" hidden="1">'Raumgruppen - Leistungen'!$A$1:$D$15</definedName>
    <definedName name="_xlnm.Print_Titles" localSheetId="2">Raumbuch!$3:$3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 i="3" l="1"/>
  <c r="K4" i="3" s="1"/>
  <c r="J5" i="3"/>
  <c r="J6" i="3"/>
  <c r="K6" i="3" s="1"/>
  <c r="J7" i="3"/>
  <c r="J8" i="3"/>
  <c r="J9" i="3"/>
  <c r="K9" i="3" s="1"/>
  <c r="J10" i="3"/>
  <c r="K10" i="3" s="1"/>
  <c r="J11" i="3"/>
  <c r="K11" i="3" s="1"/>
  <c r="J12" i="3"/>
  <c r="K12" i="3" s="1"/>
  <c r="J13" i="3"/>
  <c r="K13" i="3" s="1"/>
  <c r="J14" i="3"/>
  <c r="K14" i="3" s="1"/>
  <c r="J15" i="3"/>
  <c r="K15" i="3" s="1"/>
  <c r="J16" i="3"/>
  <c r="K16" i="3" s="1"/>
  <c r="J17" i="3"/>
  <c r="K17" i="3" s="1"/>
  <c r="J18" i="3"/>
  <c r="K18" i="3" s="1"/>
  <c r="J19" i="3"/>
  <c r="K19" i="3" s="1"/>
  <c r="J20" i="3"/>
  <c r="K20" i="3" s="1"/>
  <c r="J21" i="3"/>
  <c r="J22" i="3"/>
  <c r="J23" i="3"/>
  <c r="K23" i="3" s="1"/>
  <c r="J24" i="3"/>
  <c r="K24" i="3" s="1"/>
  <c r="J25" i="3"/>
  <c r="K25" i="3" s="1"/>
  <c r="J26" i="3"/>
  <c r="K26" i="3" s="1"/>
  <c r="J27" i="3"/>
  <c r="K27" i="3" s="1"/>
  <c r="J28" i="3"/>
  <c r="K28" i="3" s="1"/>
  <c r="J29" i="3"/>
  <c r="K29" i="3" s="1"/>
  <c r="J30" i="3"/>
  <c r="J31" i="3"/>
  <c r="J32" i="3"/>
  <c r="K32" i="3" s="1"/>
  <c r="J33" i="3"/>
  <c r="K33" i="3" s="1"/>
  <c r="J34" i="3"/>
  <c r="K34" i="3" s="1"/>
  <c r="J35" i="3"/>
  <c r="K35" i="3" s="1"/>
  <c r="J36" i="3"/>
  <c r="J37" i="3"/>
  <c r="K37" i="3" s="1"/>
  <c r="J38" i="3"/>
  <c r="K38" i="3" s="1"/>
  <c r="J39" i="3"/>
  <c r="K39" i="3" s="1"/>
  <c r="J40" i="3"/>
  <c r="K40" i="3" s="1"/>
  <c r="J41" i="3"/>
  <c r="K41" i="3" s="1"/>
  <c r="J42" i="3"/>
  <c r="K42" i="3" s="1"/>
  <c r="J43" i="3"/>
  <c r="K43" i="3" s="1"/>
  <c r="J44" i="3"/>
  <c r="J45" i="3"/>
  <c r="K45" i="3" s="1"/>
  <c r="J46" i="3"/>
  <c r="J47" i="3"/>
  <c r="K47" i="3" s="1"/>
  <c r="J48" i="3"/>
  <c r="K48" i="3" s="1"/>
  <c r="J49" i="3"/>
  <c r="K49" i="3" s="1"/>
  <c r="J50" i="3"/>
  <c r="K50" i="3" s="1"/>
  <c r="J51" i="3"/>
  <c r="K51" i="3" s="1"/>
  <c r="J52" i="3"/>
  <c r="J53" i="3"/>
  <c r="K53" i="3" s="1"/>
  <c r="J54" i="3"/>
  <c r="K54" i="3" s="1"/>
  <c r="J55" i="3"/>
  <c r="J56" i="3"/>
  <c r="J57" i="3"/>
  <c r="J58" i="3"/>
  <c r="K58" i="3" s="1"/>
  <c r="J59" i="3"/>
  <c r="K59" i="3" s="1"/>
  <c r="J60" i="3"/>
  <c r="K60" i="3" s="1"/>
  <c r="J61" i="3"/>
  <c r="K61" i="3" s="1"/>
  <c r="J62" i="3"/>
  <c r="K62" i="3" s="1"/>
  <c r="J63" i="3"/>
  <c r="K63" i="3" s="1"/>
  <c r="J64" i="3"/>
  <c r="K64" i="3" s="1"/>
  <c r="J65" i="3"/>
  <c r="K65" i="3" s="1"/>
  <c r="J66" i="3"/>
  <c r="K66" i="3" s="1"/>
  <c r="J67" i="3"/>
  <c r="K67" i="3" s="1"/>
  <c r="J68" i="3"/>
  <c r="J69" i="3"/>
  <c r="K69" i="3" s="1"/>
  <c r="J70" i="3"/>
  <c r="J71" i="3"/>
  <c r="K71" i="3" s="1"/>
  <c r="J72" i="3"/>
  <c r="K72" i="3" s="1"/>
  <c r="J73" i="3"/>
  <c r="K73" i="3" s="1"/>
  <c r="J74" i="3"/>
  <c r="K74" i="3" s="1"/>
  <c r="J75" i="3"/>
  <c r="K75" i="3" s="1"/>
  <c r="J76" i="3"/>
  <c r="K76" i="3" s="1"/>
  <c r="J77" i="3"/>
  <c r="K77" i="3" s="1"/>
  <c r="J78" i="3"/>
  <c r="J79" i="3"/>
  <c r="J80" i="3"/>
  <c r="K80" i="3" s="1"/>
  <c r="J81" i="3"/>
  <c r="K81" i="3" s="1"/>
  <c r="J82" i="3"/>
  <c r="K82" i="3" s="1"/>
  <c r="J83" i="3"/>
  <c r="K83" i="3" s="1"/>
  <c r="J84" i="3"/>
  <c r="J85" i="3"/>
  <c r="J86" i="3"/>
  <c r="K86" i="3" s="1"/>
  <c r="J87" i="3"/>
  <c r="K87" i="3" s="1"/>
  <c r="J88" i="3"/>
  <c r="K88" i="3" s="1"/>
  <c r="J89" i="3"/>
  <c r="K89" i="3" s="1"/>
  <c r="J90" i="3"/>
  <c r="K90" i="3" s="1"/>
  <c r="J91" i="3"/>
  <c r="K91" i="3" s="1"/>
  <c r="J92" i="3"/>
  <c r="K92" i="3" s="1"/>
  <c r="J93" i="3"/>
  <c r="K93" i="3" s="1"/>
  <c r="J94" i="3"/>
  <c r="J95" i="3"/>
  <c r="K95" i="3" s="1"/>
  <c r="J96" i="3"/>
  <c r="K96" i="3" s="1"/>
  <c r="J97" i="3"/>
  <c r="K97" i="3" s="1"/>
  <c r="K5" i="3"/>
  <c r="K7" i="3"/>
  <c r="K8" i="3"/>
  <c r="K21" i="3"/>
  <c r="K22" i="3"/>
  <c r="K30" i="3"/>
  <c r="K31" i="3"/>
  <c r="K36" i="3"/>
  <c r="K44" i="3"/>
  <c r="K46" i="3"/>
  <c r="K52" i="3"/>
  <c r="K55" i="3"/>
  <c r="K56" i="3"/>
  <c r="K57" i="3"/>
  <c r="K68" i="3"/>
  <c r="K70" i="3"/>
  <c r="K78" i="3"/>
  <c r="K79" i="3"/>
  <c r="K84" i="3"/>
  <c r="K85" i="3"/>
  <c r="K94" i="3"/>
  <c r="G99"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N97" i="3" l="1"/>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N21" i="3"/>
  <c r="N20" i="3"/>
  <c r="N19" i="3"/>
  <c r="N18" i="3"/>
  <c r="N17" i="3"/>
  <c r="N16" i="3"/>
  <c r="N15" i="3"/>
  <c r="N14" i="3"/>
  <c r="N13" i="3"/>
  <c r="N12" i="3"/>
  <c r="N11" i="3"/>
  <c r="N10" i="3"/>
  <c r="N9" i="3"/>
  <c r="N8" i="3"/>
  <c r="N7" i="3"/>
  <c r="N6" i="3"/>
  <c r="N5" i="3"/>
  <c r="N4" i="3"/>
  <c r="O4" i="3" l="1"/>
  <c r="O6" i="3"/>
  <c r="O8" i="3"/>
  <c r="O10" i="3"/>
  <c r="O12" i="3"/>
  <c r="O14" i="3"/>
  <c r="O16" i="3"/>
  <c r="O18" i="3"/>
  <c r="O20" i="3"/>
  <c r="O22" i="3"/>
  <c r="O24" i="3"/>
  <c r="O26" i="3"/>
  <c r="O28" i="3"/>
  <c r="O30" i="3"/>
  <c r="O32" i="3"/>
  <c r="O34" i="3"/>
  <c r="O36" i="3"/>
  <c r="O38" i="3"/>
  <c r="O40" i="3"/>
  <c r="O42" i="3"/>
  <c r="O44" i="3"/>
  <c r="O46" i="3"/>
  <c r="O48" i="3"/>
  <c r="O50" i="3"/>
  <c r="O52" i="3"/>
  <c r="O54" i="3"/>
  <c r="O56" i="3"/>
  <c r="O58" i="3"/>
  <c r="O60" i="3"/>
  <c r="O62" i="3"/>
  <c r="O64" i="3"/>
  <c r="O66" i="3"/>
  <c r="O68" i="3"/>
  <c r="O70" i="3"/>
  <c r="O72" i="3"/>
  <c r="O74" i="3"/>
  <c r="O76" i="3"/>
  <c r="O78" i="3"/>
  <c r="O80" i="3"/>
  <c r="O82" i="3"/>
  <c r="O84" i="3"/>
  <c r="O86" i="3"/>
  <c r="O88" i="3"/>
  <c r="O90" i="3"/>
  <c r="O92" i="3"/>
  <c r="O94" i="3"/>
  <c r="O96" i="3"/>
  <c r="O5" i="3"/>
  <c r="O7" i="3"/>
  <c r="O9" i="3"/>
  <c r="O11" i="3"/>
  <c r="O13" i="3"/>
  <c r="O15" i="3"/>
  <c r="O17" i="3"/>
  <c r="O19" i="3"/>
  <c r="O21" i="3"/>
  <c r="O23" i="3"/>
  <c r="O25" i="3"/>
  <c r="O27" i="3"/>
  <c r="O29" i="3"/>
  <c r="O31" i="3"/>
  <c r="O33" i="3"/>
  <c r="O35" i="3"/>
  <c r="O37" i="3"/>
  <c r="O39" i="3"/>
  <c r="O41" i="3"/>
  <c r="O43" i="3"/>
  <c r="O45" i="3"/>
  <c r="O47" i="3"/>
  <c r="O49" i="3"/>
  <c r="O51" i="3"/>
  <c r="O53" i="3"/>
  <c r="O55" i="3"/>
  <c r="O57" i="3"/>
  <c r="O59" i="3"/>
  <c r="O61" i="3"/>
  <c r="O63" i="3"/>
  <c r="O65" i="3"/>
  <c r="O67" i="3"/>
  <c r="O69" i="3"/>
  <c r="O71" i="3"/>
  <c r="O73" i="3"/>
  <c r="O75" i="3"/>
  <c r="O77" i="3"/>
  <c r="O79" i="3"/>
  <c r="O81" i="3"/>
  <c r="O83" i="3"/>
  <c r="O85" i="3"/>
  <c r="O87" i="3"/>
  <c r="O89" i="3"/>
  <c r="O91" i="3"/>
  <c r="O93" i="3"/>
  <c r="O95" i="3"/>
  <c r="O97" i="3"/>
  <c r="C6" i="5" l="1"/>
  <c r="C7" i="5"/>
  <c r="C8" i="5"/>
  <c r="C9" i="5"/>
  <c r="C10" i="5"/>
  <c r="B11" i="5"/>
  <c r="C13" i="5"/>
  <c r="C14" i="5"/>
  <c r="C15" i="5"/>
  <c r="C16" i="5"/>
  <c r="C17" i="5"/>
  <c r="C18" i="5"/>
  <c r="C19" i="5"/>
  <c r="C20" i="5"/>
  <c r="C21" i="5"/>
  <c r="B22" i="5"/>
  <c r="C24" i="5"/>
  <c r="C25" i="5"/>
  <c r="C26" i="5"/>
  <c r="B27" i="5"/>
  <c r="C28" i="5"/>
  <c r="C31" i="5"/>
  <c r="C32" i="5"/>
  <c r="C33" i="5"/>
  <c r="C34" i="5"/>
  <c r="C35" i="5"/>
  <c r="C36" i="5"/>
  <c r="C37" i="5"/>
  <c r="C38" i="5"/>
  <c r="B39" i="5"/>
  <c r="B29" i="5" l="1"/>
  <c r="C11" i="5"/>
  <c r="C22" i="5"/>
  <c r="C39" i="5"/>
  <c r="C27" i="5"/>
  <c r="O99" i="3"/>
  <c r="N99" i="3" l="1"/>
  <c r="C29" i="5"/>
  <c r="C40" i="5" s="1"/>
  <c r="C42" i="5" s="1"/>
  <c r="P6" i="3" l="1"/>
  <c r="Q6" i="3" s="1"/>
  <c r="R6" i="3" s="1"/>
  <c r="P8" i="3"/>
  <c r="Q8" i="3" s="1"/>
  <c r="R8" i="3" s="1"/>
  <c r="P14" i="3"/>
  <c r="Q14" i="3" s="1"/>
  <c r="R14" i="3" s="1"/>
  <c r="P16" i="3"/>
  <c r="Q16" i="3" s="1"/>
  <c r="R16" i="3" s="1"/>
  <c r="P22" i="3"/>
  <c r="Q22" i="3" s="1"/>
  <c r="R22" i="3" s="1"/>
  <c r="P24" i="3"/>
  <c r="Q24" i="3" s="1"/>
  <c r="R24" i="3" s="1"/>
  <c r="P30" i="3"/>
  <c r="Q30" i="3" s="1"/>
  <c r="R30" i="3" s="1"/>
  <c r="P32" i="3"/>
  <c r="Q32" i="3" s="1"/>
  <c r="R32" i="3" s="1"/>
  <c r="P38" i="3"/>
  <c r="Q38" i="3" s="1"/>
  <c r="R38" i="3" s="1"/>
  <c r="P40" i="3"/>
  <c r="Q40" i="3" s="1"/>
  <c r="R40" i="3" s="1"/>
  <c r="P46" i="3"/>
  <c r="Q46" i="3" s="1"/>
  <c r="R46" i="3" s="1"/>
  <c r="P48" i="3"/>
  <c r="Q48" i="3" s="1"/>
  <c r="R48" i="3" s="1"/>
  <c r="P54" i="3"/>
  <c r="Q54" i="3" s="1"/>
  <c r="R54" i="3" s="1"/>
  <c r="P56" i="3"/>
  <c r="Q56" i="3" s="1"/>
  <c r="R56" i="3" s="1"/>
  <c r="P62" i="3"/>
  <c r="Q62" i="3" s="1"/>
  <c r="R62" i="3" s="1"/>
  <c r="P64" i="3"/>
  <c r="Q64" i="3" s="1"/>
  <c r="R64" i="3" s="1"/>
  <c r="P70" i="3"/>
  <c r="Q70" i="3" s="1"/>
  <c r="R70" i="3" s="1"/>
  <c r="P72" i="3"/>
  <c r="Q72" i="3" s="1"/>
  <c r="R72" i="3" s="1"/>
  <c r="P82" i="3"/>
  <c r="Q82" i="3" s="1"/>
  <c r="R82" i="3" s="1"/>
  <c r="P84" i="3"/>
  <c r="Q84" i="3" s="1"/>
  <c r="R84" i="3" s="1"/>
  <c r="P90" i="3"/>
  <c r="Q90" i="3" s="1"/>
  <c r="R90" i="3" s="1"/>
  <c r="P94" i="3"/>
  <c r="Q94" i="3" s="1"/>
  <c r="R94" i="3" s="1"/>
  <c r="P7" i="3"/>
  <c r="Q7" i="3" s="1"/>
  <c r="R7" i="3" s="1"/>
  <c r="P9" i="3"/>
  <c r="Q9" i="3" s="1"/>
  <c r="R9" i="3" s="1"/>
  <c r="P15" i="3"/>
  <c r="Q15" i="3" s="1"/>
  <c r="R15" i="3" s="1"/>
  <c r="P17" i="3"/>
  <c r="Q17" i="3" s="1"/>
  <c r="R17" i="3" s="1"/>
  <c r="P23" i="3"/>
  <c r="Q23" i="3" s="1"/>
  <c r="R23" i="3" s="1"/>
  <c r="P25" i="3"/>
  <c r="Q25" i="3" s="1"/>
  <c r="R25" i="3" s="1"/>
  <c r="P31" i="3"/>
  <c r="Q31" i="3" s="1"/>
  <c r="R31" i="3" s="1"/>
  <c r="P33" i="3"/>
  <c r="Q33" i="3" s="1"/>
  <c r="R33" i="3" s="1"/>
  <c r="P39" i="3"/>
  <c r="Q39" i="3" s="1"/>
  <c r="R39" i="3" s="1"/>
  <c r="P41" i="3"/>
  <c r="Q41" i="3" s="1"/>
  <c r="R41" i="3" s="1"/>
  <c r="P47" i="3"/>
  <c r="Q47" i="3" s="1"/>
  <c r="R47" i="3" s="1"/>
  <c r="P49" i="3"/>
  <c r="Q49" i="3" s="1"/>
  <c r="R49" i="3" s="1"/>
  <c r="P55" i="3"/>
  <c r="Q55" i="3" s="1"/>
  <c r="R55" i="3" s="1"/>
  <c r="P57" i="3"/>
  <c r="Q57" i="3" s="1"/>
  <c r="R57" i="3" s="1"/>
  <c r="P63" i="3"/>
  <c r="Q63" i="3" s="1"/>
  <c r="R63" i="3" s="1"/>
  <c r="P65" i="3"/>
  <c r="Q65" i="3" s="1"/>
  <c r="R65" i="3" s="1"/>
  <c r="P71" i="3"/>
  <c r="Q71" i="3" s="1"/>
  <c r="R71" i="3" s="1"/>
  <c r="P73" i="3"/>
  <c r="Q73" i="3" s="1"/>
  <c r="R73" i="3" s="1"/>
  <c r="P83" i="3"/>
  <c r="Q83" i="3" s="1"/>
  <c r="R83" i="3" s="1"/>
  <c r="P85" i="3"/>
  <c r="Q85" i="3" s="1"/>
  <c r="R85" i="3" s="1"/>
  <c r="P91" i="3"/>
  <c r="Q91" i="3" s="1"/>
  <c r="R91" i="3" s="1"/>
  <c r="P95" i="3"/>
  <c r="Q95" i="3" s="1"/>
  <c r="R95" i="3" s="1"/>
  <c r="P4" i="3"/>
  <c r="Q4" i="3" s="1"/>
  <c r="R4" i="3" s="1"/>
  <c r="P10" i="3"/>
  <c r="Q10" i="3" s="1"/>
  <c r="R10" i="3" s="1"/>
  <c r="P12" i="3"/>
  <c r="Q12" i="3" s="1"/>
  <c r="R12" i="3" s="1"/>
  <c r="P18" i="3"/>
  <c r="Q18" i="3" s="1"/>
  <c r="R18" i="3" s="1"/>
  <c r="P20" i="3"/>
  <c r="Q20" i="3" s="1"/>
  <c r="R20" i="3" s="1"/>
  <c r="P26" i="3"/>
  <c r="Q26" i="3" s="1"/>
  <c r="R26" i="3" s="1"/>
  <c r="P28" i="3"/>
  <c r="Q28" i="3" s="1"/>
  <c r="R28" i="3" s="1"/>
  <c r="P34" i="3"/>
  <c r="Q34" i="3" s="1"/>
  <c r="R34" i="3" s="1"/>
  <c r="P36" i="3"/>
  <c r="Q36" i="3" s="1"/>
  <c r="R36" i="3" s="1"/>
  <c r="P42" i="3"/>
  <c r="Q42" i="3" s="1"/>
  <c r="R42" i="3" s="1"/>
  <c r="P44" i="3"/>
  <c r="Q44" i="3" s="1"/>
  <c r="R44" i="3" s="1"/>
  <c r="P50" i="3"/>
  <c r="Q50" i="3" s="1"/>
  <c r="R50" i="3" s="1"/>
  <c r="P52" i="3"/>
  <c r="Q52" i="3" s="1"/>
  <c r="R52" i="3" s="1"/>
  <c r="P58" i="3"/>
  <c r="Q58" i="3" s="1"/>
  <c r="R58" i="3" s="1"/>
  <c r="P60" i="3"/>
  <c r="Q60" i="3" s="1"/>
  <c r="R60" i="3" s="1"/>
  <c r="P66" i="3"/>
  <c r="Q66" i="3" s="1"/>
  <c r="R66" i="3" s="1"/>
  <c r="P68" i="3"/>
  <c r="Q68" i="3" s="1"/>
  <c r="R68" i="3" s="1"/>
  <c r="P74" i="3"/>
  <c r="Q74" i="3" s="1"/>
  <c r="R74" i="3" s="1"/>
  <c r="P76" i="3"/>
  <c r="Q76" i="3" s="1"/>
  <c r="R76" i="3" s="1"/>
  <c r="P78" i="3"/>
  <c r="Q78" i="3" s="1"/>
  <c r="R78" i="3" s="1"/>
  <c r="P80" i="3"/>
  <c r="Q80" i="3" s="1"/>
  <c r="R80" i="3" s="1"/>
  <c r="P86" i="3"/>
  <c r="Q86" i="3" s="1"/>
  <c r="R86" i="3" s="1"/>
  <c r="P88" i="3"/>
  <c r="Q88" i="3" s="1"/>
  <c r="R88" i="3" s="1"/>
  <c r="P92" i="3"/>
  <c r="Q92" i="3" s="1"/>
  <c r="R92" i="3" s="1"/>
  <c r="P96" i="3"/>
  <c r="Q96" i="3" s="1"/>
  <c r="R96" i="3" s="1"/>
  <c r="P5" i="3"/>
  <c r="Q5" i="3" s="1"/>
  <c r="R5" i="3" s="1"/>
  <c r="P11" i="3"/>
  <c r="Q11" i="3" s="1"/>
  <c r="R11" i="3" s="1"/>
  <c r="P13" i="3"/>
  <c r="Q13" i="3" s="1"/>
  <c r="R13" i="3" s="1"/>
  <c r="P19" i="3"/>
  <c r="Q19" i="3" s="1"/>
  <c r="R19" i="3" s="1"/>
  <c r="P21" i="3"/>
  <c r="Q21" i="3" s="1"/>
  <c r="R21" i="3" s="1"/>
  <c r="P27" i="3"/>
  <c r="Q27" i="3" s="1"/>
  <c r="R27" i="3" s="1"/>
  <c r="P29" i="3"/>
  <c r="Q29" i="3" s="1"/>
  <c r="R29" i="3" s="1"/>
  <c r="P35" i="3"/>
  <c r="Q35" i="3" s="1"/>
  <c r="R35" i="3" s="1"/>
  <c r="P37" i="3"/>
  <c r="Q37" i="3" s="1"/>
  <c r="R37" i="3" s="1"/>
  <c r="P43" i="3"/>
  <c r="Q43" i="3" s="1"/>
  <c r="R43" i="3" s="1"/>
  <c r="P45" i="3"/>
  <c r="Q45" i="3" s="1"/>
  <c r="R45" i="3" s="1"/>
  <c r="P51" i="3"/>
  <c r="Q51" i="3" s="1"/>
  <c r="R51" i="3" s="1"/>
  <c r="P53" i="3"/>
  <c r="Q53" i="3" s="1"/>
  <c r="R53" i="3" s="1"/>
  <c r="P59" i="3"/>
  <c r="Q59" i="3" s="1"/>
  <c r="R59" i="3" s="1"/>
  <c r="P61" i="3"/>
  <c r="Q61" i="3" s="1"/>
  <c r="R61" i="3" s="1"/>
  <c r="P67" i="3"/>
  <c r="Q67" i="3" s="1"/>
  <c r="R67" i="3" s="1"/>
  <c r="P93" i="3"/>
  <c r="Q93" i="3" s="1"/>
  <c r="R93" i="3" s="1"/>
  <c r="P69" i="3"/>
  <c r="Q69" i="3" s="1"/>
  <c r="R69" i="3" s="1"/>
  <c r="P75" i="3"/>
  <c r="Q75" i="3" s="1"/>
  <c r="R75" i="3" s="1"/>
  <c r="P77" i="3"/>
  <c r="Q77" i="3" s="1"/>
  <c r="R77" i="3" s="1"/>
  <c r="P79" i="3"/>
  <c r="Q79" i="3" s="1"/>
  <c r="R79" i="3" s="1"/>
  <c r="P81" i="3"/>
  <c r="Q81" i="3" s="1"/>
  <c r="R81" i="3" s="1"/>
  <c r="P87" i="3"/>
  <c r="Q87" i="3" s="1"/>
  <c r="R87" i="3" s="1"/>
  <c r="P89" i="3"/>
  <c r="Q89" i="3" s="1"/>
  <c r="R89" i="3" s="1"/>
  <c r="P97" i="3"/>
  <c r="Q97" i="3" s="1"/>
  <c r="R97" i="3" s="1"/>
  <c r="Q99" i="3" l="1"/>
  <c r="P99" i="3"/>
  <c r="R99" i="3" l="1"/>
  <c r="C12" i="2" s="1"/>
  <c r="C16" i="2" s="1"/>
</calcChain>
</file>

<file path=xl/sharedStrings.xml><?xml version="1.0" encoding="utf-8"?>
<sst xmlns="http://schemas.openxmlformats.org/spreadsheetml/2006/main" count="686" uniqueCount="231">
  <si>
    <t>Allgemeine Vorbemerkungen</t>
  </si>
  <si>
    <t>Bitte unbedingt zuerst lesen !</t>
  </si>
  <si>
    <t>Bieterdaten</t>
  </si>
  <si>
    <t>Bearbeiter</t>
  </si>
  <si>
    <t>Firma:</t>
  </si>
  <si>
    <t>Name:</t>
  </si>
  <si>
    <t>Vorname:</t>
  </si>
  <si>
    <t>Straße / Postfach:</t>
  </si>
  <si>
    <t>Position im Unternehmen:</t>
  </si>
  <si>
    <t>Plz:</t>
  </si>
  <si>
    <t>Telefon:</t>
  </si>
  <si>
    <t>Ort:</t>
  </si>
  <si>
    <t>Telefax:</t>
  </si>
  <si>
    <t>Mail:</t>
  </si>
  <si>
    <t>Gesamtpreis pro Monat (brutto)</t>
  </si>
  <si>
    <t>Stundenverrechnungssatz Unterhaltsreinigung (Sonderleistung im Einzelnachweis) Werktag</t>
  </si>
  <si>
    <t>kalkuliert nach Lohngruppe</t>
  </si>
  <si>
    <t>Stundenverrechnungssatz Unterhaltsreinigung (Sonderleistung im Einzelnachweis) Werktag, einschl. Nachtzuschlag (22:00 bis 05:00)</t>
  </si>
  <si>
    <t>Stundenverrechnungssatz Unterhaltsreinigung (Sonderleistung im Einzelnachweis) Sonntag</t>
  </si>
  <si>
    <t>Geschoss</t>
  </si>
  <si>
    <t>Raum Nr.</t>
  </si>
  <si>
    <t>Raumbezeichnung</t>
  </si>
  <si>
    <t>Raum-gruppe</t>
  </si>
  <si>
    <t>Bodenbelag</t>
  </si>
  <si>
    <t>Leistungs-wert</t>
  </si>
  <si>
    <t>Preis pro Reinigung</t>
  </si>
  <si>
    <t>Bezeichnung</t>
  </si>
  <si>
    <t>sozialversicherungs-pflichtig Beschäftigte (Lohngruppe 1)</t>
  </si>
  <si>
    <t>Grundlohn</t>
  </si>
  <si>
    <t>A) Lohnnebenkosten (gesetzlich)</t>
  </si>
  <si>
    <t>1)  Rentenversicherung</t>
  </si>
  <si>
    <t>2)  Krankenversicherung</t>
  </si>
  <si>
    <t>3)  Arbeitslosenversicherung</t>
  </si>
  <si>
    <t>4)  Pflegeversicherung</t>
  </si>
  <si>
    <t>5)  Unfallversicherung</t>
  </si>
  <si>
    <t>Summe Position A :</t>
  </si>
  <si>
    <t>B) Lohnfolgekosten</t>
  </si>
  <si>
    <t xml:space="preserve"> </t>
  </si>
  <si>
    <t>1) Urlaub</t>
  </si>
  <si>
    <t>2) Gesetzliche Feiertage</t>
  </si>
  <si>
    <t>3) Gesetzliche Lohnfortzahlung</t>
  </si>
  <si>
    <t>4) Tarifliche Ausfallzeiten</t>
  </si>
  <si>
    <t>5) Jahressondervergütung</t>
  </si>
  <si>
    <t>6) Zusätzliches Urlaubsgeld</t>
  </si>
  <si>
    <t>7) Arbeitgeberanteile zu gesetzl. Lohnnebenkosten aus den Pos. B1 bis B6</t>
  </si>
  <si>
    <t>8) Beiträge zu Berufsorganisationen</t>
  </si>
  <si>
    <t>9) Haftpflichtversicherung</t>
  </si>
  <si>
    <t>Summe Position B:</t>
  </si>
  <si>
    <t>C) Technische Mitarbeiter, Aufsichten</t>
  </si>
  <si>
    <t>1) Löhne Vorarbeiter (freigestellt) im Objekt</t>
  </si>
  <si>
    <t>2) Löhne Vorarbeiter (freigestellt) objektübergreifend, anteilig</t>
  </si>
  <si>
    <t>3) Löhne/Gehälter sonstige technische Mitarbeiter</t>
  </si>
  <si>
    <t>C) Summe Position C</t>
  </si>
  <si>
    <t>D) Löhne/Gehälter für kaufmännische MA</t>
  </si>
  <si>
    <t>Summe Positionen A bis D:</t>
  </si>
  <si>
    <t>E) Sonstige Kosten</t>
  </si>
  <si>
    <t>1) Reinigungs- und Verbrauchsmaterial</t>
  </si>
  <si>
    <t>2) AFA für Maschinen, Geräte und Betriebskosten</t>
  </si>
  <si>
    <t>3) Qualitätsmanagement</t>
  </si>
  <si>
    <t>4) Fuhrparkkosten</t>
  </si>
  <si>
    <t>5) Betriebsratskosten</t>
  </si>
  <si>
    <t>6) Sonstige Gemeinkosten</t>
  </si>
  <si>
    <t>7) Gewerbesteuer</t>
  </si>
  <si>
    <t>8) Risiko + Gewinn</t>
  </si>
  <si>
    <t>Summe Position E:</t>
  </si>
  <si>
    <t>F) Gesamtkosten (Tariflohn + Pos. A bis E)</t>
  </si>
  <si>
    <t>Stundenverrechnungssatz (werktags):</t>
  </si>
  <si>
    <t>Es sind ausschließlich die gelb hinterlegten Felder auszufüllen</t>
  </si>
  <si>
    <t>Füllen Sie bitte zuerst auf dem Arbeitsblatt "Bieterdaten - Preisübersicht" alle Felder richtig und vollständig aus. Wichtig ist insbesondere die korrekte Angabe eines verantwortlichen Ansprechpartners zur Klärung möglicher technischer und kalkulatorischer Fragen.</t>
  </si>
  <si>
    <t>Korrektur-faktor LW (in %)</t>
  </si>
  <si>
    <t>Tragen Sie nun auf dem Arbeitsblatt "Stundenverrechnungssatz" die von Ihnen in Ansatz gebrachten Aufschläge auf den Tariflohn ein. Beachten Sie hierbei, daß Ihre Kalkulation im Hinblick auf Gesetzeskonformität, Plausibilität und Auskömmlichkeit überprüft wird.</t>
  </si>
  <si>
    <t xml:space="preserve">Objekt </t>
  </si>
  <si>
    <t>Reinigungs-fläche /Jahr</t>
  </si>
  <si>
    <t>Preis/Jahr</t>
  </si>
  <si>
    <t>WERKTAG (Mo. - Fr.)</t>
  </si>
  <si>
    <t xml:space="preserve"> Reinigungs-stunden/Durchführung</t>
  </si>
  <si>
    <t>Häufigkeit/Woche</t>
  </si>
  <si>
    <t>Häufigkeit/Jahr</t>
  </si>
  <si>
    <t>RG-Std. pro Woche</t>
  </si>
  <si>
    <t>monatliche Pauschale</t>
  </si>
  <si>
    <t>Reinigungstage im Jahr</t>
  </si>
  <si>
    <t>Monatspauschale Unterhaltsreinigung (Jahrespreis/12) netto</t>
  </si>
  <si>
    <t>Fläche</t>
  </si>
  <si>
    <t>Häufigkeiten</t>
  </si>
  <si>
    <t xml:space="preserve">Leistungswert
</t>
  </si>
  <si>
    <t>A01</t>
  </si>
  <si>
    <t>Klassen- und Fachräume  - Schulen Sek. II</t>
  </si>
  <si>
    <t>C01</t>
  </si>
  <si>
    <t>Verwaltungs- und Büroräume - Schulen Sek. II</t>
  </si>
  <si>
    <t>D01</t>
  </si>
  <si>
    <t>Lehrmittel- und Kopierräume - Schulen Sek. II</t>
  </si>
  <si>
    <t>F01</t>
  </si>
  <si>
    <t>Treppen Intervall - Schulen Sek. II</t>
  </si>
  <si>
    <t>G01</t>
  </si>
  <si>
    <t>Verkehrsfl. Flure, Eingangsb. Täglich - Schulen Sek. II</t>
  </si>
  <si>
    <t>H01</t>
  </si>
  <si>
    <t>Verkehrsfl. Flure, Intervall - Schulen Sek. II</t>
  </si>
  <si>
    <t>I01</t>
  </si>
  <si>
    <t>Sanitärräume - Schulen Sek. II</t>
  </si>
  <si>
    <t>M01</t>
  </si>
  <si>
    <t>Bibliothek - Schulen Sek. II</t>
  </si>
  <si>
    <t>W01</t>
  </si>
  <si>
    <t>Sanitätsraum - Schulen Sek. II</t>
  </si>
  <si>
    <t>Z01</t>
  </si>
  <si>
    <t>Aufzug - Schulen Sek. II</t>
  </si>
  <si>
    <t>Flur</t>
  </si>
  <si>
    <t>Fliesen</t>
  </si>
  <si>
    <t>Sanitär</t>
  </si>
  <si>
    <t>Büro</t>
  </si>
  <si>
    <t>Unterrichtsraum</t>
  </si>
  <si>
    <t>Treppe</t>
  </si>
  <si>
    <t>Klassenzimmer</t>
  </si>
  <si>
    <t>Klassenraum</t>
  </si>
  <si>
    <t>Lehrerzimmer</t>
  </si>
  <si>
    <r>
      <t xml:space="preserve">Tragen Sie danach auf dem Arbetsblatt "Raumgruppen - Leistungswerte" die von Ihnen kalkulierten Leistungswerte in m²/h in die dafür vorgesehenen Felder in Spalte D ein. Den jeweils zugrunde liegenden Turnus (= höchster Turnus) finden Sie in der gleichen Tabelle in Spalte C. 
</t>
    </r>
    <r>
      <rPr>
        <sz val="11"/>
        <color indexed="10"/>
        <rFont val="Verdana"/>
        <family val="2"/>
      </rPr>
      <t xml:space="preserve">
</t>
    </r>
  </si>
  <si>
    <r>
      <t>Zusätzlich zu den raumgruppenbezogenen Leistungen haben Sie die Möglichkeit, den kalkulierten Leistungswert für jeden einzelnen Raum auf Grund besonderer Umstände ((z.B. geplanter Maschineneinsatz (z.B. Raumgruppe H01), übermäßige Verschmutzungen etc.)) individuell anzupassen. Hierzu können Sie in Spalte M des Arbeitsblattes "Raumbuch" (Korrekturfaktor LW (in %)) die Stundenleistung erhöhen (&gt; 100%) oder vermindern (&lt; 100%). Tragen Sie bitte ausschließlich ganzzahlige Werte ein. Weitere Eingaben sind im Rahmen der technischen Kalkulation nicht erforderlich</t>
    </r>
    <r>
      <rPr>
        <b/>
        <sz val="11"/>
        <color indexed="10"/>
        <rFont val="Verdana"/>
        <family val="2"/>
      </rPr>
      <t xml:space="preserve">.                                                                                                    </t>
    </r>
    <r>
      <rPr>
        <sz val="11"/>
        <color indexed="10"/>
        <rFont val="Verdana"/>
        <family val="2"/>
      </rPr>
      <t xml:space="preserve">Bitte beachten Sie, dass es sich bei  der Häufigkeit 5 in Klassenräumen um eine wechseltägige Reinigung der Oberböden und Oberflächen,  wie im Leistungsverzeichnis beschrieben, handelt. </t>
    </r>
  </si>
  <si>
    <t>277_00_Erdgeschoss</t>
  </si>
  <si>
    <t>L 151</t>
  </si>
  <si>
    <t>PVC/Linoleum</t>
  </si>
  <si>
    <t>L 162</t>
  </si>
  <si>
    <t>FK Physik Unterricht</t>
  </si>
  <si>
    <t>L 163</t>
  </si>
  <si>
    <t>L 163a</t>
  </si>
  <si>
    <t>FK Physik Vorbereitung</t>
  </si>
  <si>
    <t>L 163a.1</t>
  </si>
  <si>
    <t>L 164</t>
  </si>
  <si>
    <t>Kopierraum</t>
  </si>
  <si>
    <t>L 166</t>
  </si>
  <si>
    <t>FK Chemie Unterricht</t>
  </si>
  <si>
    <t>L 167</t>
  </si>
  <si>
    <t>L 167a</t>
  </si>
  <si>
    <t>FK Chemie Vorbereitung</t>
  </si>
  <si>
    <t>L 168</t>
  </si>
  <si>
    <t>FK Biologie Unterricht</t>
  </si>
  <si>
    <t>L 168a</t>
  </si>
  <si>
    <t>Vorbereitung</t>
  </si>
  <si>
    <t>L 168a1</t>
  </si>
  <si>
    <t>L 169</t>
  </si>
  <si>
    <t>Büro Abteilung</t>
  </si>
  <si>
    <t>L 170</t>
  </si>
  <si>
    <t>L 171</t>
  </si>
  <si>
    <t>L 172</t>
  </si>
  <si>
    <t>Schulbücherei</t>
  </si>
  <si>
    <t>L 173</t>
  </si>
  <si>
    <t>Filmraum</t>
  </si>
  <si>
    <t>L 174</t>
  </si>
  <si>
    <t>L 175</t>
  </si>
  <si>
    <t>L 176</t>
  </si>
  <si>
    <t>Fachraum Informatik</t>
  </si>
  <si>
    <t>L 177</t>
  </si>
  <si>
    <t>L 178</t>
  </si>
  <si>
    <t>L x03</t>
  </si>
  <si>
    <t>L x30</t>
  </si>
  <si>
    <t>L x31</t>
  </si>
  <si>
    <t>L x33</t>
  </si>
  <si>
    <t>L x37</t>
  </si>
  <si>
    <t>L x38</t>
  </si>
  <si>
    <t>Sanitätsraum</t>
  </si>
  <si>
    <t>L x43</t>
  </si>
  <si>
    <t>L x45</t>
  </si>
  <si>
    <t>L x48</t>
  </si>
  <si>
    <t>L x52</t>
  </si>
  <si>
    <t>L x85</t>
  </si>
  <si>
    <t>L x86</t>
  </si>
  <si>
    <t>L x87</t>
  </si>
  <si>
    <t>L x89</t>
  </si>
  <si>
    <t>Aufzug</t>
  </si>
  <si>
    <t>TRH F</t>
  </si>
  <si>
    <t>TRH G</t>
  </si>
  <si>
    <t xml:space="preserve">TRH H </t>
  </si>
  <si>
    <t>TRH H</t>
  </si>
  <si>
    <t>TRH I</t>
  </si>
  <si>
    <t>277_01_1. Obergeschoss</t>
  </si>
  <si>
    <t>L 251</t>
  </si>
  <si>
    <t>L 252</t>
  </si>
  <si>
    <t>L 253</t>
  </si>
  <si>
    <t>L 254</t>
  </si>
  <si>
    <t>L 255</t>
  </si>
  <si>
    <t>L 256</t>
  </si>
  <si>
    <t xml:space="preserve">L 257 </t>
  </si>
  <si>
    <t>L 258</t>
  </si>
  <si>
    <t>L 259</t>
  </si>
  <si>
    <t>Büro/Server</t>
  </si>
  <si>
    <t>L 260</t>
  </si>
  <si>
    <t>L 261</t>
  </si>
  <si>
    <t xml:space="preserve">L 262 </t>
  </si>
  <si>
    <t>L 263</t>
  </si>
  <si>
    <t>L 265</t>
  </si>
  <si>
    <t>L 266</t>
  </si>
  <si>
    <t>L 267</t>
  </si>
  <si>
    <t>L x02</t>
  </si>
  <si>
    <t>L x04</t>
  </si>
  <si>
    <t>L x06</t>
  </si>
  <si>
    <t>L x07</t>
  </si>
  <si>
    <t>L x08</t>
  </si>
  <si>
    <t>L x11</t>
  </si>
  <si>
    <t>L x12</t>
  </si>
  <si>
    <t>L x12.1</t>
  </si>
  <si>
    <t>L x14</t>
  </si>
  <si>
    <t>L x16</t>
  </si>
  <si>
    <t>L x21</t>
  </si>
  <si>
    <t>277_-1_ 1. Untergeschoss</t>
  </si>
  <si>
    <t>L 051</t>
  </si>
  <si>
    <t>Büro / Hausmeister</t>
  </si>
  <si>
    <t>L 057</t>
  </si>
  <si>
    <t>Unterrichtsraum_Musik</t>
  </si>
  <si>
    <t>L 058</t>
  </si>
  <si>
    <t>L 060</t>
  </si>
  <si>
    <t>Unterrichtsraum_Kunst</t>
  </si>
  <si>
    <t>L 061</t>
  </si>
  <si>
    <t>L 062</t>
  </si>
  <si>
    <t>L 2</t>
  </si>
  <si>
    <t>L 26.1</t>
  </si>
  <si>
    <t>L x25</t>
  </si>
  <si>
    <t>L x26</t>
  </si>
  <si>
    <t>L x27</t>
  </si>
  <si>
    <t>L x29</t>
  </si>
  <si>
    <t>L x73</t>
  </si>
  <si>
    <t>L x75</t>
  </si>
  <si>
    <t>Windfang</t>
  </si>
  <si>
    <t>277_-2_2. Untergeschoss</t>
  </si>
  <si>
    <t>L x05</t>
  </si>
  <si>
    <t>Estrich / Anstrich</t>
  </si>
  <si>
    <t>TRF F</t>
  </si>
  <si>
    <t>GS Lehnerstraße 65 HG 277 (saniertes Hauptgebäude)</t>
  </si>
  <si>
    <t>G14</t>
  </si>
  <si>
    <t>H14</t>
  </si>
  <si>
    <r>
      <t xml:space="preserve">Verkehrsfl. Flure, Eingangsb. Täglich - Schulen Sek. II </t>
    </r>
    <r>
      <rPr>
        <b/>
        <sz val="10"/>
        <rFont val="Verdana"/>
        <family val="2"/>
      </rPr>
      <t>(Automat)</t>
    </r>
  </si>
  <si>
    <r>
      <t xml:space="preserve">Verkehrsfl. Flure, Eingangsb.Intervall - Schulen Sek. II  </t>
    </r>
    <r>
      <rPr>
        <b/>
        <sz val="10"/>
        <rFont val="Verdana"/>
        <family val="2"/>
      </rPr>
      <t>(Automat)</t>
    </r>
  </si>
  <si>
    <t>E01</t>
  </si>
  <si>
    <t>Treppen täglich - Schulen Sek.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</si>
</sst>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D\-00000"/>
  </numFmts>
  <fonts count="36" x14ac:knownFonts="1">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0"/>
      <name val="Arial"/>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name val="Arial"/>
      <family val="2"/>
    </font>
    <font>
      <b/>
      <sz val="8"/>
      <name val="Arial"/>
      <family val="2"/>
    </font>
    <font>
      <b/>
      <sz val="14"/>
      <name val="Arial"/>
      <family val="2"/>
    </font>
    <font>
      <b/>
      <sz val="7"/>
      <name val="Arial"/>
      <family val="2"/>
    </font>
    <font>
      <b/>
      <sz val="11"/>
      <name val="Calibri"/>
      <family val="2"/>
    </font>
    <font>
      <b/>
      <sz val="11"/>
      <color indexed="10"/>
      <name val="Calibri"/>
      <family val="2"/>
    </font>
    <font>
      <sz val="11"/>
      <name val="Calibri"/>
      <family val="2"/>
    </font>
    <font>
      <b/>
      <sz val="11"/>
      <name val="Verdana"/>
      <family val="2"/>
    </font>
    <font>
      <b/>
      <sz val="10"/>
      <name val="Verdana"/>
      <family val="2"/>
    </font>
    <font>
      <sz val="10"/>
      <name val="Verdana"/>
      <family val="2"/>
    </font>
    <font>
      <sz val="11"/>
      <name val="Verdana"/>
      <family val="2"/>
    </font>
    <font>
      <b/>
      <sz val="12"/>
      <color rgb="FFFF0000"/>
      <name val="Verdana"/>
      <family val="2"/>
    </font>
    <font>
      <b/>
      <sz val="12"/>
      <name val="Verdana"/>
      <family val="2"/>
    </font>
    <font>
      <b/>
      <sz val="11"/>
      <color indexed="10"/>
      <name val="Verdana"/>
      <family val="2"/>
    </font>
    <font>
      <sz val="11"/>
      <color indexed="10"/>
      <name val="Verdana"/>
      <family val="2"/>
    </font>
    <font>
      <sz val="10"/>
      <color indexed="10"/>
      <name val="Verdana"/>
      <family val="2"/>
    </font>
    <font>
      <sz val="10"/>
      <color theme="1"/>
      <name val="Verdana"/>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00"/>
        <bgColor rgb="FF000000"/>
      </patternFill>
    </fill>
  </fills>
  <borders count="4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indexed="64"/>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20" borderId="1" applyNumberFormat="0" applyAlignment="0" applyProtection="0"/>
    <xf numFmtId="0" fontId="4" fillId="20" borderId="2" applyNumberFormat="0" applyAlignment="0" applyProtection="0"/>
    <xf numFmtId="0" fontId="6" fillId="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9" fillId="4" borderId="0" applyNumberFormat="0" applyBorder="0" applyAlignment="0" applyProtection="0"/>
    <xf numFmtId="164" fontId="5" fillId="0" borderId="0" applyFill="0" applyBorder="0" applyAlignment="0" applyProtection="0"/>
    <xf numFmtId="0" fontId="10" fillId="21" borderId="0" applyNumberFormat="0" applyBorder="0" applyAlignment="0" applyProtection="0"/>
    <xf numFmtId="0" fontId="5" fillId="22" borderId="4" applyNumberFormat="0" applyFont="0" applyAlignment="0" applyProtection="0"/>
    <xf numFmtId="9" fontId="5" fillId="0" borderId="0" applyFill="0" applyBorder="0" applyAlignment="0" applyProtection="0"/>
    <xf numFmtId="0" fontId="11" fillId="3"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44" fontId="5" fillId="0" borderId="0" applyFill="0" applyBorder="0" applyAlignment="0" applyProtection="0"/>
    <xf numFmtId="0" fontId="17" fillId="0" borderId="0" applyNumberFormat="0" applyFill="0" applyBorder="0" applyAlignment="0" applyProtection="0"/>
    <xf numFmtId="0" fontId="18" fillId="23" borderId="9" applyNumberFormat="0" applyAlignment="0" applyProtection="0"/>
    <xf numFmtId="0" fontId="5" fillId="0" borderId="0"/>
    <xf numFmtId="0" fontId="5" fillId="0" borderId="0"/>
  </cellStyleXfs>
  <cellXfs count="133">
    <xf numFmtId="0" fontId="0" fillId="0" borderId="0" xfId="0"/>
    <xf numFmtId="0" fontId="19" fillId="0" borderId="0" xfId="0" applyFont="1" applyAlignment="1">
      <alignment horizontal="center"/>
    </xf>
    <xf numFmtId="0" fontId="19" fillId="0" borderId="0" xfId="0" applyFont="1"/>
    <xf numFmtId="49" fontId="0" fillId="24" borderId="12" xfId="0" applyNumberFormat="1" applyFill="1" applyBorder="1" applyProtection="1">
      <protection locked="0"/>
    </xf>
    <xf numFmtId="166" fontId="0" fillId="24" borderId="12" xfId="0" applyNumberFormat="1" applyFill="1" applyBorder="1" applyAlignment="1" applyProtection="1">
      <alignment horizontal="left"/>
      <protection locked="0"/>
    </xf>
    <xf numFmtId="49" fontId="0" fillId="24" borderId="14" xfId="0" applyNumberFormat="1" applyFill="1" applyBorder="1" applyProtection="1">
      <protection locked="0"/>
    </xf>
    <xf numFmtId="0" fontId="0" fillId="0" borderId="0" xfId="0" applyAlignment="1">
      <alignment horizontal="right"/>
    </xf>
    <xf numFmtId="0" fontId="21" fillId="0" borderId="0" xfId="0" applyFont="1" applyAlignment="1">
      <alignment vertical="center"/>
    </xf>
    <xf numFmtId="1" fontId="21" fillId="24" borderId="15" xfId="0" applyNumberFormat="1" applyFont="1" applyFill="1" applyBorder="1" applyAlignment="1" applyProtection="1">
      <alignment horizontal="center" vertical="center"/>
      <protection locked="0"/>
    </xf>
    <xf numFmtId="1" fontId="21" fillId="24" borderId="15" xfId="0" applyNumberFormat="1" applyFont="1" applyFill="1" applyBorder="1" applyAlignment="1" applyProtection="1">
      <alignment vertical="center"/>
      <protection locked="0"/>
    </xf>
    <xf numFmtId="0" fontId="25" fillId="0" borderId="16" xfId="0" applyFont="1" applyBorder="1" applyAlignment="1" applyProtection="1">
      <alignment vertical="top" wrapText="1"/>
      <protection hidden="1"/>
    </xf>
    <xf numFmtId="10" fontId="23" fillId="0" borderId="17" xfId="0" applyNumberFormat="1" applyFont="1" applyBorder="1" applyAlignment="1" applyProtection="1">
      <alignment vertical="top" wrapText="1"/>
      <protection hidden="1"/>
    </xf>
    <xf numFmtId="165" fontId="23" fillId="24" borderId="18" xfId="0" applyNumberFormat="1" applyFont="1" applyFill="1" applyBorder="1" applyAlignment="1" applyProtection="1">
      <alignment vertical="top" wrapText="1"/>
      <protection locked="0"/>
    </xf>
    <xf numFmtId="0" fontId="23" fillId="0" borderId="10" xfId="0" applyFont="1" applyBorder="1" applyAlignment="1" applyProtection="1">
      <alignment vertical="top"/>
      <protection hidden="1"/>
    </xf>
    <xf numFmtId="0" fontId="25" fillId="0" borderId="11" xfId="0" applyFont="1" applyBorder="1" applyAlignment="1" applyProtection="1">
      <alignment vertical="top"/>
      <protection hidden="1"/>
    </xf>
    <xf numFmtId="10" fontId="25" fillId="24" borderId="19" xfId="0" applyNumberFormat="1" applyFont="1" applyFill="1" applyBorder="1" applyAlignment="1" applyProtection="1">
      <alignment vertical="top"/>
      <protection locked="0"/>
    </xf>
    <xf numFmtId="165" fontId="23" fillId="0" borderId="12" xfId="0" applyNumberFormat="1" applyFont="1" applyBorder="1" applyAlignment="1" applyProtection="1">
      <alignment vertical="top"/>
      <protection hidden="1"/>
    </xf>
    <xf numFmtId="0" fontId="23" fillId="0" borderId="13" xfId="0" applyFont="1" applyBorder="1" applyAlignment="1" applyProtection="1">
      <alignment vertical="top" wrapText="1"/>
      <protection hidden="1"/>
    </xf>
    <xf numFmtId="10" fontId="23" fillId="0" borderId="20" xfId="0" applyNumberFormat="1" applyFont="1" applyBorder="1" applyAlignment="1" applyProtection="1">
      <alignment vertical="top" wrapText="1"/>
      <protection hidden="1"/>
    </xf>
    <xf numFmtId="165" fontId="23" fillId="0" borderId="14" xfId="0" applyNumberFormat="1" applyFont="1" applyBorder="1" applyAlignment="1" applyProtection="1">
      <alignment vertical="top"/>
      <protection hidden="1"/>
    </xf>
    <xf numFmtId="0" fontId="25" fillId="0" borderId="11" xfId="0" applyFont="1" applyBorder="1" applyAlignment="1" applyProtection="1">
      <alignment vertical="top" wrapText="1"/>
      <protection hidden="1"/>
    </xf>
    <xf numFmtId="0" fontId="23" fillId="0" borderId="13" xfId="0" applyFont="1" applyBorder="1" applyAlignment="1" applyProtection="1">
      <alignment vertical="top"/>
      <protection hidden="1"/>
    </xf>
    <xf numFmtId="10" fontId="23" fillId="0" borderId="20" xfId="0" applyNumberFormat="1" applyFont="1" applyBorder="1" applyAlignment="1" applyProtection="1">
      <alignment vertical="top"/>
      <protection hidden="1"/>
    </xf>
    <xf numFmtId="10" fontId="23" fillId="26" borderId="20" xfId="0" applyNumberFormat="1" applyFont="1" applyFill="1" applyBorder="1" applyAlignment="1" applyProtection="1">
      <alignment vertical="top"/>
      <protection locked="0"/>
    </xf>
    <xf numFmtId="0" fontId="23" fillId="0" borderId="21" xfId="0" applyFont="1" applyBorder="1" applyAlignment="1" applyProtection="1">
      <alignment vertical="top"/>
      <protection hidden="1"/>
    </xf>
    <xf numFmtId="10" fontId="25" fillId="24" borderId="22" xfId="0" applyNumberFormat="1" applyFont="1" applyFill="1" applyBorder="1" applyAlignment="1" applyProtection="1">
      <alignment vertical="top"/>
      <protection locked="0"/>
    </xf>
    <xf numFmtId="165" fontId="23" fillId="0" borderId="23" xfId="0" applyNumberFormat="1" applyFont="1" applyBorder="1" applyAlignment="1" applyProtection="1">
      <alignment vertical="top"/>
      <protection hidden="1"/>
    </xf>
    <xf numFmtId="0" fontId="23" fillId="0" borderId="11" xfId="0" applyFont="1" applyBorder="1" applyAlignment="1" applyProtection="1">
      <alignment vertical="top"/>
      <protection hidden="1"/>
    </xf>
    <xf numFmtId="10" fontId="23" fillId="0" borderId="19" xfId="0" applyNumberFormat="1" applyFont="1" applyBorder="1" applyAlignment="1" applyProtection="1">
      <alignment vertical="top"/>
      <protection hidden="1"/>
    </xf>
    <xf numFmtId="0" fontId="23" fillId="0" borderId="11" xfId="0" applyFont="1" applyBorder="1" applyAlignment="1" applyProtection="1">
      <alignment vertical="top" wrapText="1"/>
      <protection hidden="1"/>
    </xf>
    <xf numFmtId="0" fontId="25" fillId="0" borderId="20" xfId="0" applyFont="1" applyBorder="1" applyAlignment="1" applyProtection="1">
      <alignment vertical="top"/>
      <protection hidden="1"/>
    </xf>
    <xf numFmtId="0" fontId="0" fillId="0" borderId="0" xfId="0" applyProtection="1">
      <protection hidden="1"/>
    </xf>
    <xf numFmtId="7" fontId="21" fillId="24" borderId="15" xfId="42" applyNumberFormat="1" applyFont="1" applyFill="1" applyBorder="1" applyAlignment="1" applyProtection="1">
      <alignment vertical="center"/>
      <protection locked="0"/>
    </xf>
    <xf numFmtId="0" fontId="29" fillId="0" borderId="0" xfId="0" applyFont="1" applyAlignment="1" applyProtection="1">
      <alignment horizontal="center"/>
      <protection hidden="1"/>
    </xf>
    <xf numFmtId="0" fontId="26" fillId="0" borderId="0" xfId="0" applyFont="1" applyAlignment="1" applyProtection="1">
      <alignment horizontal="center" wrapText="1"/>
      <protection hidden="1"/>
    </xf>
    <xf numFmtId="4" fontId="29" fillId="0" borderId="0" xfId="0" applyNumberFormat="1" applyFont="1" applyAlignment="1" applyProtection="1">
      <alignment horizontal="center"/>
      <protection hidden="1"/>
    </xf>
    <xf numFmtId="1" fontId="29" fillId="0" borderId="0" xfId="0" applyNumberFormat="1" applyFont="1" applyAlignment="1" applyProtection="1">
      <alignment horizontal="center"/>
      <protection hidden="1"/>
    </xf>
    <xf numFmtId="0" fontId="31" fillId="0" borderId="0" xfId="0" applyFont="1" applyAlignment="1" applyProtection="1">
      <alignment horizontal="center"/>
      <protection hidden="1"/>
    </xf>
    <xf numFmtId="0" fontId="27" fillId="0" borderId="0" xfId="0" applyFont="1" applyAlignment="1" applyProtection="1">
      <alignment horizontal="center"/>
      <protection hidden="1"/>
    </xf>
    <xf numFmtId="0" fontId="32" fillId="0" borderId="0" xfId="0" applyFont="1" applyAlignment="1" applyProtection="1">
      <alignment vertical="center"/>
      <protection hidden="1"/>
    </xf>
    <xf numFmtId="0" fontId="28" fillId="0" borderId="0" xfId="0" applyFont="1" applyAlignment="1" applyProtection="1">
      <alignment horizontal="justify" vertical="top" wrapText="1"/>
      <protection hidden="1"/>
    </xf>
    <xf numFmtId="0" fontId="28" fillId="0" borderId="0" xfId="0" applyFont="1" applyProtection="1">
      <protection hidden="1"/>
    </xf>
    <xf numFmtId="0" fontId="34" fillId="0" borderId="0" xfId="0" applyFont="1" applyProtection="1">
      <protection hidden="1"/>
    </xf>
    <xf numFmtId="0" fontId="19" fillId="0" borderId="0" xfId="0" applyFont="1" applyAlignment="1" applyProtection="1">
      <alignment horizontal="left"/>
      <protection hidden="1"/>
    </xf>
    <xf numFmtId="0" fontId="19" fillId="0" borderId="0" xfId="0" applyFont="1" applyProtection="1">
      <protection hidden="1"/>
    </xf>
    <xf numFmtId="0" fontId="0" fillId="0" borderId="10" xfId="0" applyBorder="1" applyAlignment="1" applyProtection="1">
      <alignment horizontal="right"/>
      <protection hidden="1"/>
    </xf>
    <xf numFmtId="0" fontId="0" fillId="0" borderId="11" xfId="0" applyBorder="1" applyAlignment="1" applyProtection="1">
      <alignment horizontal="right"/>
      <protection hidden="1"/>
    </xf>
    <xf numFmtId="0" fontId="0" fillId="0" borderId="13" xfId="0" applyBorder="1" applyAlignment="1" applyProtection="1">
      <alignment horizontal="right"/>
      <protection hidden="1"/>
    </xf>
    <xf numFmtId="0" fontId="0" fillId="0" borderId="0" xfId="0" applyAlignment="1" applyProtection="1">
      <alignment horizontal="right"/>
      <protection hidden="1"/>
    </xf>
    <xf numFmtId="0" fontId="0" fillId="25" borderId="0" xfId="0" applyFill="1" applyProtection="1">
      <protection hidden="1"/>
    </xf>
    <xf numFmtId="0" fontId="20" fillId="0" borderId="0" xfId="0" applyFont="1" applyAlignment="1" applyProtection="1">
      <alignment horizontal="center" wrapText="1"/>
      <protection hidden="1"/>
    </xf>
    <xf numFmtId="0" fontId="21" fillId="25" borderId="0" xfId="0" applyFont="1" applyFill="1" applyAlignment="1" applyProtection="1">
      <alignment vertical="center"/>
      <protection hidden="1"/>
    </xf>
    <xf numFmtId="0" fontId="21" fillId="25" borderId="0" xfId="0" applyFont="1" applyFill="1" applyAlignment="1" applyProtection="1">
      <alignment horizontal="right" vertical="center"/>
      <protection hidden="1"/>
    </xf>
    <xf numFmtId="44" fontId="21" fillId="26" borderId="15" xfId="42" applyFont="1" applyFill="1" applyBorder="1" applyAlignment="1" applyProtection="1">
      <alignment horizontal="right" vertical="center"/>
      <protection hidden="1"/>
    </xf>
    <xf numFmtId="0" fontId="21" fillId="0" borderId="0" xfId="0" applyFont="1" applyAlignment="1" applyProtection="1">
      <alignment vertical="center"/>
      <protection hidden="1"/>
    </xf>
    <xf numFmtId="10" fontId="21" fillId="0" borderId="0" xfId="34" applyNumberFormat="1" applyFont="1" applyFill="1" applyBorder="1" applyAlignment="1" applyProtection="1">
      <alignment vertical="center"/>
      <protection hidden="1"/>
    </xf>
    <xf numFmtId="165" fontId="21" fillId="26" borderId="15" xfId="42" applyNumberFormat="1" applyFont="1" applyFill="1" applyBorder="1" applyAlignment="1" applyProtection="1">
      <alignment horizontal="right" vertical="center"/>
      <protection hidden="1"/>
    </xf>
    <xf numFmtId="0" fontId="22" fillId="25" borderId="0" xfId="0" applyFont="1" applyFill="1" applyAlignment="1" applyProtection="1">
      <alignment horizontal="center" wrapText="1"/>
      <protection hidden="1"/>
    </xf>
    <xf numFmtId="0" fontId="22" fillId="0" borderId="0" xfId="0" applyFont="1" applyAlignment="1" applyProtection="1">
      <alignment horizontal="center" wrapText="1"/>
      <protection hidden="1"/>
    </xf>
    <xf numFmtId="0" fontId="0" fillId="0" borderId="0" xfId="0" applyProtection="1">
      <protection locked="0"/>
    </xf>
    <xf numFmtId="9" fontId="28" fillId="0" borderId="0" xfId="34" applyFont="1" applyFill="1" applyAlignment="1" applyProtection="1">
      <alignment horizontal="center"/>
      <protection locked="0"/>
    </xf>
    <xf numFmtId="9" fontId="27" fillId="25" borderId="31" xfId="34" applyFont="1" applyFill="1" applyBorder="1" applyAlignment="1" applyProtection="1">
      <alignment horizontal="center" wrapText="1"/>
      <protection locked="0"/>
    </xf>
    <xf numFmtId="9" fontId="28" fillId="24" borderId="19" xfId="34" applyFont="1" applyFill="1" applyBorder="1" applyAlignment="1" applyProtection="1">
      <alignment horizontal="center"/>
      <protection locked="0"/>
    </xf>
    <xf numFmtId="0" fontId="30" fillId="0" borderId="0" xfId="0" applyFont="1" applyProtection="1">
      <protection hidden="1"/>
    </xf>
    <xf numFmtId="2" fontId="0" fillId="0" borderId="0" xfId="0" applyNumberFormat="1" applyProtection="1">
      <protection hidden="1"/>
    </xf>
    <xf numFmtId="0" fontId="23" fillId="29" borderId="19" xfId="0" applyFont="1" applyFill="1" applyBorder="1" applyAlignment="1" applyProtection="1">
      <alignment horizontal="center" wrapText="1"/>
      <protection hidden="1"/>
    </xf>
    <xf numFmtId="0" fontId="27" fillId="29" borderId="19" xfId="0" applyFont="1" applyFill="1" applyBorder="1" applyAlignment="1" applyProtection="1">
      <alignment horizontal="center"/>
      <protection hidden="1"/>
    </xf>
    <xf numFmtId="2" fontId="23" fillId="29" borderId="19" xfId="0" applyNumberFormat="1" applyFont="1" applyFill="1" applyBorder="1" applyAlignment="1" applyProtection="1">
      <alignment horizontal="center" wrapText="1"/>
      <protection hidden="1"/>
    </xf>
    <xf numFmtId="0" fontId="28" fillId="0" borderId="19" xfId="0" applyFont="1" applyBorder="1" applyProtection="1">
      <protection hidden="1"/>
    </xf>
    <xf numFmtId="2" fontId="28" fillId="0" borderId="19" xfId="0" applyNumberFormat="1" applyFont="1" applyBorder="1" applyAlignment="1" applyProtection="1">
      <alignment horizontal="center"/>
      <protection hidden="1"/>
    </xf>
    <xf numFmtId="2" fontId="28" fillId="0" borderId="19" xfId="31" applyNumberFormat="1" applyFont="1" applyFill="1" applyBorder="1" applyAlignment="1" applyProtection="1">
      <alignment horizontal="center"/>
      <protection hidden="1"/>
    </xf>
    <xf numFmtId="0" fontId="0" fillId="0" borderId="42" xfId="0" applyBorder="1" applyAlignment="1" applyProtection="1">
      <alignment horizontal="center"/>
      <protection locked="0"/>
    </xf>
    <xf numFmtId="0" fontId="23" fillId="29" borderId="19" xfId="0" applyFont="1" applyFill="1" applyBorder="1" applyAlignment="1" applyProtection="1">
      <alignment horizontal="center"/>
      <protection locked="0"/>
    </xf>
    <xf numFmtId="0" fontId="28" fillId="28" borderId="19" xfId="0" applyFont="1" applyFill="1" applyBorder="1" applyAlignment="1" applyProtection="1">
      <alignment horizontal="center"/>
      <protection locked="0"/>
    </xf>
    <xf numFmtId="0" fontId="28" fillId="0" borderId="19" xfId="0" applyFont="1" applyBorder="1"/>
    <xf numFmtId="2" fontId="28" fillId="0" borderId="19" xfId="31" applyNumberFormat="1" applyFont="1" applyBorder="1" applyAlignment="1">
      <alignment horizontal="center"/>
    </xf>
    <xf numFmtId="0" fontId="0" fillId="0" borderId="11" xfId="0" applyBorder="1" applyAlignment="1" applyProtection="1">
      <alignment horizontal="right" wrapText="1"/>
      <protection hidden="1"/>
    </xf>
    <xf numFmtId="0" fontId="28" fillId="0" borderId="0" xfId="0" applyFont="1" applyAlignment="1" applyProtection="1">
      <alignment horizontal="center"/>
      <protection hidden="1"/>
    </xf>
    <xf numFmtId="0" fontId="28" fillId="0" borderId="19" xfId="0" applyFont="1" applyBorder="1" applyAlignment="1" applyProtection="1">
      <alignment horizontal="center"/>
      <protection hidden="1"/>
    </xf>
    <xf numFmtId="1" fontId="28" fillId="0" borderId="19" xfId="0" applyNumberFormat="1" applyFont="1" applyBorder="1" applyAlignment="1" applyProtection="1">
      <alignment horizontal="center"/>
      <protection hidden="1"/>
    </xf>
    <xf numFmtId="0" fontId="28" fillId="0" borderId="22" xfId="0" applyFont="1" applyBorder="1" applyAlignment="1" applyProtection="1">
      <alignment horizontal="center"/>
      <protection hidden="1"/>
    </xf>
    <xf numFmtId="49" fontId="35" fillId="0" borderId="22" xfId="45" applyNumberFormat="1" applyFont="1" applyBorder="1" applyAlignment="1">
      <alignment horizontal="center" vertical="center"/>
    </xf>
    <xf numFmtId="4" fontId="28" fillId="0" borderId="0" xfId="0" applyNumberFormat="1" applyFont="1" applyAlignment="1" applyProtection="1">
      <alignment horizontal="center"/>
      <protection hidden="1"/>
    </xf>
    <xf numFmtId="49" fontId="35" fillId="0" borderId="19" xfId="0" applyNumberFormat="1" applyFont="1" applyBorder="1" applyAlignment="1">
      <alignment horizontal="center" vertical="center"/>
    </xf>
    <xf numFmtId="1" fontId="28" fillId="0" borderId="0" xfId="0" applyNumberFormat="1" applyFont="1" applyAlignment="1" applyProtection="1">
      <alignment horizontal="center"/>
      <protection hidden="1"/>
    </xf>
    <xf numFmtId="0" fontId="27" fillId="25" borderId="31" xfId="0" applyFont="1" applyFill="1" applyBorder="1" applyAlignment="1" applyProtection="1">
      <alignment horizontal="center" wrapText="1"/>
      <protection hidden="1"/>
    </xf>
    <xf numFmtId="0" fontId="27" fillId="25" borderId="31" xfId="0" applyFont="1" applyFill="1" applyBorder="1" applyAlignment="1" applyProtection="1">
      <alignment horizontal="center"/>
      <protection hidden="1"/>
    </xf>
    <xf numFmtId="1" fontId="27" fillId="25" borderId="31" xfId="0" applyNumberFormat="1" applyFont="1" applyFill="1" applyBorder="1" applyAlignment="1" applyProtection="1">
      <alignment horizontal="center" wrapText="1"/>
      <protection hidden="1"/>
    </xf>
    <xf numFmtId="0" fontId="27" fillId="27" borderId="31" xfId="0" applyFont="1" applyFill="1" applyBorder="1" applyAlignment="1" applyProtection="1">
      <alignment horizontal="center" wrapText="1"/>
      <protection hidden="1"/>
    </xf>
    <xf numFmtId="164" fontId="28" fillId="0" borderId="19" xfId="31" applyFont="1" applyFill="1" applyBorder="1" applyAlignment="1" applyProtection="1">
      <alignment horizontal="center"/>
      <protection hidden="1"/>
    </xf>
    <xf numFmtId="164" fontId="28" fillId="0" borderId="19" xfId="0" applyNumberFormat="1" applyFont="1" applyBorder="1" applyAlignment="1" applyProtection="1">
      <alignment horizontal="center"/>
      <protection hidden="1"/>
    </xf>
    <xf numFmtId="165" fontId="28" fillId="0" borderId="0" xfId="0" applyNumberFormat="1" applyFont="1" applyAlignment="1" applyProtection="1">
      <alignment horizontal="center"/>
      <protection hidden="1"/>
    </xf>
    <xf numFmtId="44" fontId="27" fillId="25" borderId="31" xfId="42" applyFont="1" applyFill="1" applyBorder="1" applyAlignment="1" applyProtection="1">
      <alignment horizontal="center" wrapText="1"/>
      <protection hidden="1"/>
    </xf>
    <xf numFmtId="165" fontId="27" fillId="25" borderId="31" xfId="42" applyNumberFormat="1" applyFont="1" applyFill="1" applyBorder="1" applyAlignment="1" applyProtection="1">
      <alignment horizontal="center" wrapText="1"/>
      <protection hidden="1"/>
    </xf>
    <xf numFmtId="44" fontId="28" fillId="0" borderId="19" xfId="42" applyFont="1" applyFill="1" applyBorder="1" applyAlignment="1" applyProtection="1">
      <alignment horizontal="center"/>
      <protection hidden="1"/>
    </xf>
    <xf numFmtId="165" fontId="28" fillId="0" borderId="19" xfId="0" applyNumberFormat="1" applyFont="1" applyBorder="1" applyAlignment="1" applyProtection="1">
      <alignment horizontal="center"/>
      <protection hidden="1"/>
    </xf>
    <xf numFmtId="44" fontId="28" fillId="0" borderId="0" xfId="0" applyNumberFormat="1" applyFont="1" applyAlignment="1" applyProtection="1">
      <alignment horizontal="center"/>
      <protection hidden="1"/>
    </xf>
    <xf numFmtId="164" fontId="28" fillId="0" borderId="0" xfId="0" applyNumberFormat="1" applyFont="1" applyAlignment="1" applyProtection="1">
      <alignment horizontal="center"/>
      <protection hidden="1"/>
    </xf>
    <xf numFmtId="164" fontId="29" fillId="0" borderId="0" xfId="0" applyNumberFormat="1" applyFont="1" applyAlignment="1" applyProtection="1">
      <alignment horizontal="center"/>
      <protection hidden="1"/>
    </xf>
    <xf numFmtId="0" fontId="19" fillId="0" borderId="0" xfId="0" applyFont="1" applyAlignment="1" applyProtection="1">
      <alignment horizontal="left"/>
      <protection hidden="1"/>
    </xf>
    <xf numFmtId="0" fontId="0" fillId="0" borderId="16" xfId="0" applyBorder="1" applyAlignment="1" applyProtection="1">
      <alignment horizontal="right"/>
      <protection hidden="1"/>
    </xf>
    <xf numFmtId="0" fontId="0" fillId="0" borderId="21" xfId="0" applyBorder="1" applyAlignment="1" applyProtection="1">
      <alignment horizontal="right"/>
      <protection hidden="1"/>
    </xf>
    <xf numFmtId="49" fontId="0" fillId="24" borderId="34" xfId="0" applyNumberFormat="1" applyFill="1" applyBorder="1" applyAlignment="1" applyProtection="1">
      <alignment horizontal="justify" wrapText="1"/>
      <protection locked="0"/>
    </xf>
    <xf numFmtId="49" fontId="0" fillId="24" borderId="12" xfId="0" applyNumberFormat="1" applyFill="1" applyBorder="1" applyAlignment="1" applyProtection="1">
      <alignment horizontal="justify" wrapText="1"/>
      <protection locked="0"/>
    </xf>
    <xf numFmtId="0" fontId="19" fillId="25" borderId="0" xfId="0" applyFont="1" applyFill="1" applyAlignment="1" applyProtection="1">
      <alignment horizontal="left" wrapText="1"/>
      <protection hidden="1"/>
    </xf>
    <xf numFmtId="0" fontId="0" fillId="25" borderId="0" xfId="0" applyFill="1" applyAlignment="1" applyProtection="1">
      <alignment horizontal="left" wrapText="1"/>
      <protection hidden="1"/>
    </xf>
    <xf numFmtId="49" fontId="0" fillId="30" borderId="36" xfId="0" applyNumberFormat="1" applyFill="1" applyBorder="1" applyAlignment="1" applyProtection="1">
      <alignment horizontal="left"/>
      <protection locked="0"/>
    </xf>
    <xf numFmtId="49" fontId="0" fillId="30" borderId="43" xfId="0" applyNumberFormat="1" applyFill="1" applyBorder="1" applyAlignment="1" applyProtection="1">
      <alignment horizontal="left"/>
      <protection locked="0"/>
    </xf>
    <xf numFmtId="49" fontId="0" fillId="30" borderId="44" xfId="0" applyNumberFormat="1" applyFill="1" applyBorder="1" applyAlignment="1" applyProtection="1">
      <alignment horizontal="left"/>
      <protection locked="0"/>
    </xf>
    <xf numFmtId="49" fontId="0" fillId="30" borderId="41" xfId="0" applyNumberFormat="1" applyFill="1" applyBorder="1" applyAlignment="1" applyProtection="1">
      <alignment horizontal="left"/>
      <protection locked="0"/>
    </xf>
    <xf numFmtId="49" fontId="0" fillId="30" borderId="39" xfId="0" applyNumberFormat="1" applyFill="1" applyBorder="1" applyAlignment="1" applyProtection="1">
      <alignment horizontal="left"/>
      <protection locked="0"/>
    </xf>
    <xf numFmtId="49" fontId="0" fillId="30" borderId="45" xfId="0" applyNumberFormat="1" applyFill="1" applyBorder="1" applyAlignment="1" applyProtection="1">
      <alignment horizontal="left"/>
      <protection locked="0"/>
    </xf>
    <xf numFmtId="49" fontId="0" fillId="30" borderId="32" xfId="0" applyNumberFormat="1" applyFill="1" applyBorder="1" applyAlignment="1" applyProtection="1">
      <alignment horizontal="left"/>
      <protection locked="0"/>
    </xf>
    <xf numFmtId="49" fontId="0" fillId="30" borderId="33" xfId="0" applyNumberFormat="1" applyFill="1" applyBorder="1" applyAlignment="1" applyProtection="1">
      <alignment horizontal="left"/>
      <protection locked="0"/>
    </xf>
    <xf numFmtId="49" fontId="0" fillId="30" borderId="46" xfId="0" applyNumberFormat="1" applyFill="1" applyBorder="1" applyAlignment="1" applyProtection="1">
      <alignment horizontal="left"/>
      <protection locked="0"/>
    </xf>
    <xf numFmtId="0" fontId="24" fillId="0" borderId="0" xfId="0" applyFont="1" applyAlignment="1" applyProtection="1">
      <alignment horizontal="center"/>
      <protection hidden="1"/>
    </xf>
    <xf numFmtId="0" fontId="25" fillId="0" borderId="36" xfId="0" applyFont="1" applyBorder="1" applyAlignment="1" applyProtection="1">
      <alignment horizontal="center" vertical="top"/>
      <protection hidden="1"/>
    </xf>
    <xf numFmtId="0" fontId="25" fillId="0" borderId="37" xfId="0" applyFont="1" applyBorder="1" applyAlignment="1" applyProtection="1">
      <alignment horizontal="center" vertical="top"/>
      <protection hidden="1"/>
    </xf>
    <xf numFmtId="0" fontId="25" fillId="0" borderId="41" xfId="0" applyFont="1" applyBorder="1" applyAlignment="1" applyProtection="1">
      <alignment horizontal="center" vertical="top"/>
      <protection hidden="1"/>
    </xf>
    <xf numFmtId="0" fontId="25" fillId="0" borderId="40" xfId="0" applyFont="1" applyBorder="1" applyAlignment="1" applyProtection="1">
      <alignment horizontal="center" vertical="top"/>
      <protection hidden="1"/>
    </xf>
    <xf numFmtId="0" fontId="7" fillId="0" borderId="24" xfId="0" applyFont="1" applyBorder="1" applyAlignment="1" applyProtection="1">
      <alignment horizontal="center"/>
      <protection hidden="1"/>
    </xf>
    <xf numFmtId="0" fontId="7" fillId="0" borderId="25" xfId="0" applyFont="1" applyBorder="1" applyAlignment="1" applyProtection="1">
      <alignment horizontal="center"/>
      <protection hidden="1"/>
    </xf>
    <xf numFmtId="0" fontId="7" fillId="0" borderId="26" xfId="0" applyFont="1" applyBorder="1" applyAlignment="1" applyProtection="1">
      <alignment horizontal="center"/>
      <protection hidden="1"/>
    </xf>
    <xf numFmtId="0" fontId="23" fillId="0" borderId="27" xfId="0" applyFont="1" applyBorder="1" applyAlignment="1" applyProtection="1">
      <alignment horizontal="center" vertical="top"/>
      <protection hidden="1"/>
    </xf>
    <xf numFmtId="0" fontId="23" fillId="0" borderId="28" xfId="0" applyFont="1" applyBorder="1" applyAlignment="1" applyProtection="1">
      <alignment horizontal="center" vertical="top"/>
      <protection hidden="1"/>
    </xf>
    <xf numFmtId="0" fontId="23" fillId="0" borderId="29" xfId="0" applyFont="1" applyBorder="1" applyAlignment="1" applyProtection="1">
      <alignment horizontal="center" vertical="top"/>
      <protection hidden="1"/>
    </xf>
    <xf numFmtId="0" fontId="23" fillId="0" borderId="30" xfId="0" applyFont="1" applyBorder="1" applyAlignment="1" applyProtection="1">
      <alignment horizontal="center" vertical="top"/>
      <protection hidden="1"/>
    </xf>
    <xf numFmtId="0" fontId="25" fillId="26" borderId="31" xfId="0" applyFont="1" applyFill="1" applyBorder="1" applyAlignment="1" applyProtection="1">
      <alignment horizontal="center" vertical="top" wrapText="1"/>
      <protection hidden="1"/>
    </xf>
    <xf numFmtId="0" fontId="25" fillId="26" borderId="35" xfId="0" applyFont="1" applyFill="1" applyBorder="1" applyAlignment="1" applyProtection="1">
      <alignment horizontal="center" vertical="top" wrapText="1"/>
      <protection hidden="1"/>
    </xf>
    <xf numFmtId="10" fontId="25" fillId="0" borderId="36" xfId="0" applyNumberFormat="1" applyFont="1" applyBorder="1" applyAlignment="1" applyProtection="1">
      <alignment horizontal="center" vertical="top"/>
      <protection hidden="1"/>
    </xf>
    <xf numFmtId="10" fontId="25" fillId="0" borderId="37" xfId="0" applyNumberFormat="1" applyFont="1" applyBorder="1" applyAlignment="1" applyProtection="1">
      <alignment horizontal="center" vertical="top"/>
      <protection hidden="1"/>
    </xf>
    <xf numFmtId="0" fontId="25" fillId="0" borderId="38" xfId="0" applyFont="1" applyBorder="1" applyAlignment="1" applyProtection="1">
      <alignment horizontal="center" vertical="top"/>
      <protection hidden="1"/>
    </xf>
    <xf numFmtId="0" fontId="25" fillId="0" borderId="39" xfId="0" applyFont="1" applyBorder="1" applyAlignment="1" applyProtection="1">
      <alignment horizontal="center" vertical="top"/>
      <protection hidden="1"/>
    </xf>
  </cellXfs>
  <cellStyles count="47">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Komma" xfId="31" builtinId="3"/>
    <cellStyle name="Neutral" xfId="32" builtinId="28" customBuiltin="1"/>
    <cellStyle name="Notiz" xfId="33" builtinId="10" customBuiltin="1"/>
    <cellStyle name="Prozent" xfId="34" builtinId="5"/>
    <cellStyle name="Schlecht" xfId="35" builtinId="27" customBuiltin="1"/>
    <cellStyle name="Standard" xfId="0" builtinId="0"/>
    <cellStyle name="Standard 2" xfId="45" xr:uid="{00000000-0005-0000-0000-000024000000}"/>
    <cellStyle name="Standard 6" xfId="46" xr:uid="{D5B744A4-F78D-45DF-A951-80612FE44FC4}"/>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ährung" xfId="42" builtinId="4"/>
    <cellStyle name="Warnender Text" xfId="43" builtinId="11" customBuiltin="1"/>
    <cellStyle name="Zelle überprüfen" xfId="44"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A9" sqref="A9"/>
    </sheetView>
  </sheetViews>
  <sheetFormatPr baseColWidth="10" defaultRowHeight="12.75" x14ac:dyDescent="0.2"/>
  <cols>
    <col min="1" max="1" width="84.28515625" style="41" customWidth="1"/>
  </cols>
  <sheetData>
    <row r="1" spans="1:2" ht="30.6" customHeight="1" x14ac:dyDescent="0.2">
      <c r="A1" s="37" t="s">
        <v>0</v>
      </c>
    </row>
    <row r="2" spans="1:2" x14ac:dyDescent="0.2">
      <c r="A2" s="38" t="s">
        <v>1</v>
      </c>
      <c r="B2" s="1"/>
    </row>
    <row r="3" spans="1:2" ht="35.1" customHeight="1" x14ac:dyDescent="0.2">
      <c r="A3" s="38"/>
      <c r="B3" s="1"/>
    </row>
    <row r="4" spans="1:2" ht="46.5" customHeight="1" x14ac:dyDescent="0.2">
      <c r="A4" s="39" t="s">
        <v>67</v>
      </c>
    </row>
    <row r="5" spans="1:2" ht="51" x14ac:dyDescent="0.2">
      <c r="A5" s="40" t="s">
        <v>68</v>
      </c>
    </row>
    <row r="6" spans="1:2" x14ac:dyDescent="0.2">
      <c r="A6" s="40"/>
    </row>
    <row r="7" spans="1:2" ht="52.5" customHeight="1" x14ac:dyDescent="0.2">
      <c r="A7" s="40" t="s">
        <v>114</v>
      </c>
    </row>
    <row r="8" spans="1:2" x14ac:dyDescent="0.2">
      <c r="A8" s="40"/>
    </row>
    <row r="9" spans="1:2" ht="146.25" x14ac:dyDescent="0.2">
      <c r="A9" s="40" t="s">
        <v>115</v>
      </c>
    </row>
    <row r="10" spans="1:2" x14ac:dyDescent="0.2">
      <c r="A10" s="40"/>
    </row>
    <row r="11" spans="1:2" ht="51" x14ac:dyDescent="0.2">
      <c r="A11" s="40" t="s">
        <v>70</v>
      </c>
    </row>
    <row r="13" spans="1:2" x14ac:dyDescent="0.2">
      <c r="A13" s="40"/>
    </row>
    <row r="14" spans="1:2" x14ac:dyDescent="0.2">
      <c r="A14" s="40"/>
    </row>
    <row r="15" spans="1:2" x14ac:dyDescent="0.2">
      <c r="A15" s="40" t="s">
        <v>37</v>
      </c>
    </row>
    <row r="16" spans="1:2" x14ac:dyDescent="0.2">
      <c r="A16" s="42"/>
    </row>
  </sheetData>
  <sheetProtection algorithmName="SHA-512" hashValue="M3Jge2ypx55NsBgteC5czJm6twbXwh1jurrCG8i2Mkx7V04V2PebbNUrZEPgm5+RPzrUxg0uajlFMveQyq618w==" saltValue="wjoBvjJdwDjN5E9sVfwJ3g==" spinCount="100000" sheet="1" objects="1" scenarios="1"/>
  <phoneticPr fontId="0" type="noConversion"/>
  <printOptions horizontalCentered="1"/>
  <pageMargins left="0.70866141732283472" right="0.70866141732283472" top="0.78740157480314965" bottom="0.78740157480314965" header="0.31496062992125984" footer="0.31496062992125984"/>
  <pageSetup paperSize="9" orientation="portrait" r:id="rId1"/>
  <headerFooter alignWithMargins="0">
    <oddHeader>&amp;C&amp;F</oddHeader>
    <oddFooter>&amp;C&amp;A&amp;RSeite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workbookViewId="0">
      <selection activeCell="C16" sqref="C16"/>
    </sheetView>
  </sheetViews>
  <sheetFormatPr baseColWidth="10" defaultRowHeight="12.75" x14ac:dyDescent="0.2"/>
  <cols>
    <col min="1" max="1" width="1.7109375" style="2" customWidth="1"/>
    <col min="2" max="2" width="21.42578125" style="6" bestFit="1" customWidth="1"/>
    <col min="3" max="3" width="57.42578125" customWidth="1"/>
    <col min="6" max="6" width="22.7109375" bestFit="1" customWidth="1"/>
  </cols>
  <sheetData>
    <row r="1" spans="1:11" ht="13.5" thickBot="1" x14ac:dyDescent="0.25">
      <c r="A1" s="99" t="s">
        <v>2</v>
      </c>
      <c r="B1" s="99"/>
      <c r="C1" s="99"/>
      <c r="D1" s="31"/>
      <c r="E1" s="99" t="s">
        <v>3</v>
      </c>
      <c r="F1" s="99"/>
      <c r="G1" s="43"/>
      <c r="H1" s="31"/>
      <c r="I1" s="31"/>
      <c r="J1" s="31"/>
      <c r="K1" s="31"/>
    </row>
    <row r="2" spans="1:11" ht="12.95" customHeight="1" x14ac:dyDescent="0.2">
      <c r="A2" s="44"/>
      <c r="B2" s="100" t="s">
        <v>4</v>
      </c>
      <c r="C2" s="102"/>
      <c r="D2" s="31"/>
      <c r="E2" s="44"/>
      <c r="F2" s="45" t="s">
        <v>5</v>
      </c>
      <c r="G2" s="106"/>
      <c r="H2" s="107"/>
      <c r="I2" s="107"/>
      <c r="J2" s="107"/>
      <c r="K2" s="108"/>
    </row>
    <row r="3" spans="1:11" x14ac:dyDescent="0.2">
      <c r="A3" s="44"/>
      <c r="B3" s="101"/>
      <c r="C3" s="103"/>
      <c r="D3" s="31"/>
      <c r="E3" s="44"/>
      <c r="F3" s="46" t="s">
        <v>6</v>
      </c>
      <c r="G3" s="109"/>
      <c r="H3" s="110"/>
      <c r="I3" s="110"/>
      <c r="J3" s="110"/>
      <c r="K3" s="111"/>
    </row>
    <row r="4" spans="1:11" x14ac:dyDescent="0.2">
      <c r="A4" s="44"/>
      <c r="B4" s="46" t="s">
        <v>7</v>
      </c>
      <c r="C4" s="3"/>
      <c r="D4" s="31"/>
      <c r="E4" s="44"/>
      <c r="F4" s="76" t="s">
        <v>8</v>
      </c>
      <c r="G4" s="109"/>
      <c r="H4" s="110"/>
      <c r="I4" s="110"/>
      <c r="J4" s="110"/>
      <c r="K4" s="111"/>
    </row>
    <row r="5" spans="1:11" x14ac:dyDescent="0.2">
      <c r="A5" s="44"/>
      <c r="B5" s="46" t="s">
        <v>9</v>
      </c>
      <c r="C5" s="4"/>
      <c r="D5" s="31"/>
      <c r="E5" s="44"/>
      <c r="F5" s="46" t="s">
        <v>10</v>
      </c>
      <c r="G5" s="109"/>
      <c r="H5" s="110"/>
      <c r="I5" s="110"/>
      <c r="J5" s="110"/>
      <c r="K5" s="111"/>
    </row>
    <row r="6" spans="1:11" x14ac:dyDescent="0.2">
      <c r="A6" s="44"/>
      <c r="B6" s="46" t="s">
        <v>11</v>
      </c>
      <c r="C6" s="3"/>
      <c r="D6" s="31"/>
      <c r="E6" s="44"/>
      <c r="F6" s="46" t="s">
        <v>12</v>
      </c>
      <c r="G6" s="109"/>
      <c r="H6" s="110"/>
      <c r="I6" s="110"/>
      <c r="J6" s="110"/>
      <c r="K6" s="111"/>
    </row>
    <row r="7" spans="1:11" ht="13.5" thickBot="1" x14ac:dyDescent="0.25">
      <c r="A7" s="44"/>
      <c r="B7" s="46" t="s">
        <v>10</v>
      </c>
      <c r="C7" s="3"/>
      <c r="D7" s="31"/>
      <c r="E7" s="44"/>
      <c r="F7" s="47" t="s">
        <v>13</v>
      </c>
      <c r="G7" s="112"/>
      <c r="H7" s="113"/>
      <c r="I7" s="113"/>
      <c r="J7" s="113"/>
      <c r="K7" s="114"/>
    </row>
    <row r="8" spans="1:11" x14ac:dyDescent="0.2">
      <c r="A8" s="44"/>
      <c r="B8" s="46" t="s">
        <v>12</v>
      </c>
      <c r="C8" s="3"/>
      <c r="D8" s="31"/>
      <c r="E8" s="31"/>
      <c r="F8" s="31"/>
      <c r="G8" s="31"/>
      <c r="H8" s="31"/>
      <c r="I8" s="31"/>
      <c r="J8" s="31"/>
      <c r="K8" s="31"/>
    </row>
    <row r="9" spans="1:11" ht="13.5" thickBot="1" x14ac:dyDescent="0.25">
      <c r="A9" s="44"/>
      <c r="B9" s="47" t="s">
        <v>13</v>
      </c>
      <c r="C9" s="5"/>
      <c r="D9" s="31"/>
      <c r="E9" s="31"/>
      <c r="F9" s="31"/>
      <c r="G9" s="31"/>
      <c r="H9" s="31"/>
      <c r="I9" s="31"/>
      <c r="J9" s="31"/>
      <c r="K9" s="31"/>
    </row>
    <row r="10" spans="1:11" ht="47.1" customHeight="1" x14ac:dyDescent="0.2">
      <c r="A10" s="44"/>
      <c r="B10" s="48"/>
      <c r="C10" s="31"/>
      <c r="D10" s="31"/>
      <c r="E10" s="31"/>
      <c r="F10" s="31"/>
      <c r="G10" s="31"/>
      <c r="H10" s="31"/>
      <c r="I10" s="31"/>
      <c r="J10" s="31"/>
      <c r="K10" s="31"/>
    </row>
    <row r="11" spans="1:11" ht="13.5" thickBot="1" x14ac:dyDescent="0.25">
      <c r="A11" s="104" t="s">
        <v>81</v>
      </c>
      <c r="B11" s="104"/>
      <c r="C11" s="104"/>
      <c r="D11" s="49"/>
      <c r="E11" s="49"/>
      <c r="F11" s="105"/>
      <c r="G11" s="105"/>
      <c r="H11" s="105"/>
      <c r="I11" s="31"/>
      <c r="J11" s="50"/>
      <c r="K11" s="31"/>
    </row>
    <row r="12" spans="1:11" s="7" customFormat="1" ht="30" customHeight="1" thickBot="1" x14ac:dyDescent="0.25">
      <c r="A12" s="51"/>
      <c r="B12" s="52"/>
      <c r="C12" s="53" t="e">
        <f>SUM(Raumbuch!R99)</f>
        <v>#DIV/0!</v>
      </c>
      <c r="D12" s="51"/>
      <c r="E12" s="51"/>
      <c r="F12" s="105"/>
      <c r="G12" s="105"/>
      <c r="H12" s="105"/>
      <c r="I12" s="54"/>
      <c r="J12" s="55"/>
      <c r="K12" s="54"/>
    </row>
    <row r="13" spans="1:11" ht="26.25" customHeight="1" x14ac:dyDescent="0.2">
      <c r="A13" s="44"/>
      <c r="B13" s="48"/>
      <c r="C13" s="31"/>
      <c r="D13" s="31"/>
      <c r="E13" s="31"/>
      <c r="F13" s="31"/>
      <c r="G13" s="31"/>
      <c r="H13" s="31"/>
      <c r="I13" s="31"/>
      <c r="J13" s="31"/>
      <c r="K13" s="31"/>
    </row>
    <row r="14" spans="1:11" x14ac:dyDescent="0.2">
      <c r="A14" s="44"/>
      <c r="B14" s="48"/>
      <c r="C14" s="31"/>
      <c r="D14" s="31"/>
      <c r="E14" s="31"/>
      <c r="F14" s="31"/>
      <c r="G14" s="31"/>
      <c r="H14" s="31"/>
      <c r="I14" s="31"/>
      <c r="J14" s="31"/>
      <c r="K14" s="31"/>
    </row>
    <row r="15" spans="1:11" ht="13.5" thickBot="1" x14ac:dyDescent="0.25">
      <c r="A15" s="104" t="s">
        <v>14</v>
      </c>
      <c r="B15" s="104"/>
      <c r="C15" s="104"/>
      <c r="D15" s="49"/>
      <c r="E15" s="49"/>
      <c r="F15" s="49"/>
      <c r="G15" s="49"/>
      <c r="H15" s="49"/>
      <c r="I15" s="31"/>
      <c r="J15" s="31"/>
      <c r="K15" s="31"/>
    </row>
    <row r="16" spans="1:11" s="7" customFormat="1" ht="30" customHeight="1" thickBot="1" x14ac:dyDescent="0.25">
      <c r="A16" s="51"/>
      <c r="B16" s="52"/>
      <c r="C16" s="56" t="e">
        <f>C12*1.19</f>
        <v>#DIV/0!</v>
      </c>
      <c r="D16" s="51"/>
      <c r="E16" s="51"/>
      <c r="F16" s="51"/>
      <c r="G16" s="51"/>
      <c r="H16" s="51"/>
      <c r="I16" s="54"/>
      <c r="J16" s="54"/>
      <c r="K16" s="54"/>
    </row>
    <row r="17" spans="1:11" ht="35.25" customHeight="1" x14ac:dyDescent="0.2">
      <c r="A17" s="44"/>
      <c r="B17" s="48"/>
      <c r="C17" s="31"/>
      <c r="D17" s="31"/>
      <c r="E17" s="31"/>
      <c r="F17" s="31"/>
      <c r="G17" s="31"/>
      <c r="H17" s="31"/>
      <c r="I17" s="31"/>
      <c r="J17" s="31"/>
      <c r="K17" s="31"/>
    </row>
    <row r="18" spans="1:11" ht="29.45" customHeight="1" thickBot="1" x14ac:dyDescent="0.25">
      <c r="A18" s="104" t="s">
        <v>15</v>
      </c>
      <c r="B18" s="104"/>
      <c r="C18" s="104"/>
      <c r="D18" s="49"/>
      <c r="E18" s="49"/>
      <c r="F18" s="49"/>
      <c r="G18" s="49"/>
      <c r="H18" s="57" t="s">
        <v>16</v>
      </c>
      <c r="I18" s="31"/>
      <c r="J18" s="58"/>
      <c r="K18" s="31"/>
    </row>
    <row r="19" spans="1:11" s="7" customFormat="1" ht="31.5" customHeight="1" thickBot="1" x14ac:dyDescent="0.25">
      <c r="A19" s="51"/>
      <c r="B19" s="52"/>
      <c r="C19" s="32"/>
      <c r="D19" s="51"/>
      <c r="E19" s="51"/>
      <c r="F19" s="51"/>
      <c r="G19" s="51"/>
      <c r="H19" s="8"/>
      <c r="I19" s="31"/>
      <c r="J19" s="55"/>
      <c r="K19" s="54"/>
    </row>
    <row r="20" spans="1:11" x14ac:dyDescent="0.2">
      <c r="A20" s="44"/>
      <c r="B20" s="48"/>
      <c r="C20" s="31"/>
      <c r="D20" s="31"/>
      <c r="E20" s="31"/>
      <c r="F20" s="31"/>
      <c r="G20" s="31"/>
      <c r="H20" s="59"/>
      <c r="I20" s="31"/>
      <c r="J20" s="31"/>
      <c r="K20" s="31"/>
    </row>
    <row r="21" spans="1:11" ht="29.1" customHeight="1" thickBot="1" x14ac:dyDescent="0.25">
      <c r="A21" s="104" t="s">
        <v>17</v>
      </c>
      <c r="B21" s="104"/>
      <c r="C21" s="104"/>
      <c r="D21" s="49"/>
      <c r="E21" s="49"/>
      <c r="F21" s="49"/>
      <c r="G21" s="49"/>
      <c r="H21" s="57" t="s">
        <v>16</v>
      </c>
      <c r="I21" s="31"/>
      <c r="J21" s="31"/>
      <c r="K21" s="31"/>
    </row>
    <row r="22" spans="1:11" s="7" customFormat="1" ht="30" customHeight="1" thickBot="1" x14ac:dyDescent="0.25">
      <c r="A22" s="51"/>
      <c r="B22" s="52"/>
      <c r="C22" s="32"/>
      <c r="D22" s="51"/>
      <c r="E22" s="51"/>
      <c r="F22" s="51"/>
      <c r="G22" s="51"/>
      <c r="H22" s="9"/>
      <c r="I22" s="31"/>
      <c r="J22" s="55"/>
      <c r="K22" s="54"/>
    </row>
    <row r="23" spans="1:11" x14ac:dyDescent="0.2">
      <c r="A23" s="44"/>
      <c r="B23" s="48"/>
      <c r="C23" s="31"/>
      <c r="D23" s="31"/>
      <c r="E23" s="31"/>
      <c r="F23" s="31"/>
      <c r="G23" s="31"/>
      <c r="H23" s="31"/>
      <c r="I23" s="31"/>
      <c r="J23" s="31"/>
      <c r="K23" s="31"/>
    </row>
    <row r="24" spans="1:11" ht="29.45" customHeight="1" thickBot="1" x14ac:dyDescent="0.25">
      <c r="A24" s="104" t="s">
        <v>18</v>
      </c>
      <c r="B24" s="104"/>
      <c r="C24" s="104"/>
      <c r="D24" s="49"/>
      <c r="E24" s="49"/>
      <c r="F24" s="49"/>
      <c r="G24" s="49"/>
      <c r="H24" s="57" t="s">
        <v>16</v>
      </c>
      <c r="I24" s="31"/>
      <c r="J24" s="31"/>
      <c r="K24" s="31"/>
    </row>
    <row r="25" spans="1:11" s="7" customFormat="1" ht="30" customHeight="1" thickBot="1" x14ac:dyDescent="0.25">
      <c r="A25" s="51"/>
      <c r="B25" s="52"/>
      <c r="C25" s="32"/>
      <c r="D25" s="51"/>
      <c r="E25" s="51"/>
      <c r="F25" s="51"/>
      <c r="G25" s="51"/>
      <c r="H25" s="9"/>
      <c r="I25" s="31"/>
      <c r="J25" s="55"/>
      <c r="K25" s="54"/>
    </row>
  </sheetData>
  <sheetProtection algorithmName="SHA-512" hashValue="0HFklqXCYbz1gjuQnjSLuDv4xVnUQsol2keKgMZ+rGdy56ofjyJkiz0krNQK1m/E5P/1CuxSMZTkPrOt2iNmUw==" saltValue="Ta1uoAQJ22wZ66/B4GB6tg==" spinCount="100000" sheet="1" objects="1" scenarios="1"/>
  <mergeCells count="16">
    <mergeCell ref="A1:C1"/>
    <mergeCell ref="E1:F1"/>
    <mergeCell ref="B2:B3"/>
    <mergeCell ref="C2:C3"/>
    <mergeCell ref="A24:C24"/>
    <mergeCell ref="A11:C11"/>
    <mergeCell ref="F11:H12"/>
    <mergeCell ref="G2:K2"/>
    <mergeCell ref="G3:K3"/>
    <mergeCell ref="G4:K4"/>
    <mergeCell ref="G5:K5"/>
    <mergeCell ref="G6:K6"/>
    <mergeCell ref="G7:K7"/>
    <mergeCell ref="A15:C15"/>
    <mergeCell ref="A18:C18"/>
    <mergeCell ref="A21:C21"/>
  </mergeCells>
  <phoneticPr fontId="0" type="noConversion"/>
  <printOptions horizontalCentered="1"/>
  <pageMargins left="0.70866141732283472" right="0.70866141732283472" top="0.78740157480314965" bottom="0.78740157480314965" header="0.31496062992125984" footer="0.31496062992125984"/>
  <pageSetup paperSize="9" scale="71" orientation="landscape" r:id="rId1"/>
  <headerFooter alignWithMargins="0">
    <oddHeader>&amp;C&amp;F</oddHeader>
    <oddFooter>&amp;C&amp;A&amp;RSeite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1"/>
  <sheetViews>
    <sheetView topLeftCell="H48" zoomScaleNormal="100" workbookViewId="0">
      <selection activeCell="D16" sqref="D16"/>
    </sheetView>
  </sheetViews>
  <sheetFormatPr baseColWidth="10" defaultColWidth="20.28515625" defaultRowHeight="24.95" customHeight="1" x14ac:dyDescent="0.2"/>
  <cols>
    <col min="1" max="1" width="54.140625" style="33" customWidth="1"/>
    <col min="2" max="2" width="26.85546875" style="33" customWidth="1"/>
    <col min="3" max="3" width="18" style="33" customWidth="1"/>
    <col min="4" max="4" width="23.7109375" style="33" customWidth="1"/>
    <col min="5" max="5" width="20.28515625" style="33"/>
    <col min="6" max="6" width="22.42578125" style="33" customWidth="1"/>
    <col min="7" max="7" width="20.28515625" style="77"/>
    <col min="8" max="8" width="22" style="33" customWidth="1"/>
    <col min="9" max="9" width="2.140625" style="33" customWidth="1"/>
    <col min="10" max="10" width="20.28515625" style="36"/>
    <col min="11" max="11" width="20.28515625" style="33"/>
    <col min="12" max="12" width="15.85546875" style="33" customWidth="1"/>
    <col min="13" max="13" width="13.42578125" style="60" customWidth="1"/>
    <col min="14" max="14" width="18.28515625" style="33" bestFit="1" customWidth="1"/>
    <col min="15" max="15" width="13.7109375" style="33" bestFit="1" customWidth="1"/>
    <col min="16" max="16" width="13.85546875" style="77" customWidth="1"/>
    <col min="17" max="17" width="15.85546875" style="91" customWidth="1"/>
    <col min="18" max="18" width="17.85546875" style="91" customWidth="1"/>
    <col min="19" max="16384" width="20.28515625" style="33"/>
  </cols>
  <sheetData>
    <row r="1" spans="1:18" ht="24.95" customHeight="1" x14ac:dyDescent="0.2">
      <c r="A1" s="77"/>
      <c r="B1" s="77"/>
      <c r="C1" s="77"/>
      <c r="D1" s="38" t="s">
        <v>80</v>
      </c>
      <c r="E1" s="38">
        <v>190</v>
      </c>
      <c r="F1" s="77"/>
      <c r="H1" s="77"/>
      <c r="I1" s="77"/>
      <c r="J1" s="84"/>
      <c r="K1" s="77"/>
      <c r="L1" s="77"/>
      <c r="N1" s="77"/>
      <c r="O1" s="77"/>
    </row>
    <row r="2" spans="1:18" ht="24.95" customHeight="1" thickBot="1" x14ac:dyDescent="0.25">
      <c r="A2" s="77"/>
      <c r="B2" s="77"/>
      <c r="C2" s="77"/>
      <c r="D2" s="77"/>
      <c r="E2" s="77"/>
      <c r="F2" s="77"/>
      <c r="H2" s="77"/>
      <c r="I2" s="77"/>
      <c r="J2" s="84"/>
      <c r="K2" s="77"/>
      <c r="L2" s="77"/>
      <c r="N2" s="77"/>
      <c r="O2" s="77"/>
    </row>
    <row r="3" spans="1:18" s="34" customFormat="1" ht="49.5" customHeight="1" x14ac:dyDescent="0.2">
      <c r="A3" s="85" t="s">
        <v>71</v>
      </c>
      <c r="B3" s="85" t="s">
        <v>19</v>
      </c>
      <c r="C3" s="85" t="s">
        <v>20</v>
      </c>
      <c r="D3" s="85" t="s">
        <v>21</v>
      </c>
      <c r="E3" s="85" t="s">
        <v>22</v>
      </c>
      <c r="F3" s="85" t="s">
        <v>23</v>
      </c>
      <c r="G3" s="86" t="s">
        <v>82</v>
      </c>
      <c r="H3" s="85" t="s">
        <v>76</v>
      </c>
      <c r="I3" s="85"/>
      <c r="J3" s="87" t="s">
        <v>77</v>
      </c>
      <c r="K3" s="85" t="s">
        <v>72</v>
      </c>
      <c r="L3" s="85" t="s">
        <v>24</v>
      </c>
      <c r="M3" s="61" t="s">
        <v>69</v>
      </c>
      <c r="N3" s="85" t="s">
        <v>75</v>
      </c>
      <c r="O3" s="88" t="s">
        <v>78</v>
      </c>
      <c r="P3" s="92" t="s">
        <v>25</v>
      </c>
      <c r="Q3" s="93" t="s">
        <v>73</v>
      </c>
      <c r="R3" s="93" t="s">
        <v>79</v>
      </c>
    </row>
    <row r="4" spans="1:18" ht="24.95" customHeight="1" x14ac:dyDescent="0.2">
      <c r="A4" s="80" t="s">
        <v>224</v>
      </c>
      <c r="B4" s="81" t="s">
        <v>116</v>
      </c>
      <c r="C4" s="80" t="s">
        <v>117</v>
      </c>
      <c r="D4" s="80" t="s">
        <v>113</v>
      </c>
      <c r="E4" s="80" t="s">
        <v>87</v>
      </c>
      <c r="F4" s="80" t="s">
        <v>118</v>
      </c>
      <c r="G4" s="80">
        <v>119.41</v>
      </c>
      <c r="H4" s="80">
        <v>2</v>
      </c>
      <c r="I4" s="78"/>
      <c r="J4" s="79">
        <f t="shared" ref="J4:J52" si="0">H4*$E$1/5</f>
        <v>76</v>
      </c>
      <c r="K4" s="89">
        <f t="shared" ref="K4:K53" si="1">G4*J4</f>
        <v>9075.16</v>
      </c>
      <c r="L4" s="78">
        <f>VLOOKUP(E4,'Raumgruppen - Leistungen'!$A$3:$D$15,4)*$M4</f>
        <v>0</v>
      </c>
      <c r="M4" s="62">
        <v>1</v>
      </c>
      <c r="N4" s="89" t="e">
        <f t="shared" ref="N4:N22" si="2">G4/L4</f>
        <v>#DIV/0!</v>
      </c>
      <c r="O4" s="90" t="e">
        <f t="shared" ref="O4:O67" si="3">N4*H4</f>
        <v>#DIV/0!</v>
      </c>
      <c r="P4" s="94" t="e">
        <f>N4*Stundenverrechnungssatz!$C$42</f>
        <v>#DIV/0!</v>
      </c>
      <c r="Q4" s="95" t="e">
        <f t="shared" ref="Q4:Q67" si="4">J4*P4</f>
        <v>#DIV/0!</v>
      </c>
      <c r="R4" s="95" t="e">
        <f>Q4/12</f>
        <v>#DIV/0!</v>
      </c>
    </row>
    <row r="5" spans="1:18" ht="24.95" customHeight="1" x14ac:dyDescent="0.2">
      <c r="A5" s="80" t="s">
        <v>224</v>
      </c>
      <c r="B5" s="81" t="s">
        <v>116</v>
      </c>
      <c r="C5" s="78" t="s">
        <v>119</v>
      </c>
      <c r="D5" s="78" t="s">
        <v>120</v>
      </c>
      <c r="E5" s="78" t="s">
        <v>85</v>
      </c>
      <c r="F5" s="78" t="s">
        <v>118</v>
      </c>
      <c r="G5" s="78">
        <v>74.459999999999994</v>
      </c>
      <c r="H5" s="78">
        <v>5</v>
      </c>
      <c r="I5" s="78"/>
      <c r="J5" s="79">
        <f t="shared" si="0"/>
        <v>190</v>
      </c>
      <c r="K5" s="89">
        <f t="shared" si="1"/>
        <v>14147.4</v>
      </c>
      <c r="L5" s="78">
        <f>VLOOKUP(E5,'Raumgruppen - Leistungen'!$A$3:$D$15,4)*$M5</f>
        <v>0</v>
      </c>
      <c r="M5" s="62">
        <v>1</v>
      </c>
      <c r="N5" s="89" t="e">
        <f t="shared" si="2"/>
        <v>#DIV/0!</v>
      </c>
      <c r="O5" s="90" t="e">
        <f t="shared" si="3"/>
        <v>#DIV/0!</v>
      </c>
      <c r="P5" s="94" t="e">
        <f>N5*Stundenverrechnungssatz!$C$42</f>
        <v>#DIV/0!</v>
      </c>
      <c r="Q5" s="95" t="e">
        <f t="shared" si="4"/>
        <v>#DIV/0!</v>
      </c>
      <c r="R5" s="95" t="e">
        <f t="shared" ref="R5:R68" si="5">Q5/12</f>
        <v>#DIV/0!</v>
      </c>
    </row>
    <row r="6" spans="1:18" ht="24.95" customHeight="1" x14ac:dyDescent="0.2">
      <c r="A6" s="80" t="s">
        <v>224</v>
      </c>
      <c r="B6" s="81" t="s">
        <v>116</v>
      </c>
      <c r="C6" s="78" t="s">
        <v>121</v>
      </c>
      <c r="D6" s="78" t="s">
        <v>120</v>
      </c>
      <c r="E6" s="78" t="s">
        <v>85</v>
      </c>
      <c r="F6" s="78" t="s">
        <v>118</v>
      </c>
      <c r="G6" s="78">
        <v>75.17</v>
      </c>
      <c r="H6" s="78">
        <v>5</v>
      </c>
      <c r="I6" s="78"/>
      <c r="J6" s="79">
        <f t="shared" si="0"/>
        <v>190</v>
      </c>
      <c r="K6" s="89">
        <f t="shared" si="1"/>
        <v>14282.300000000001</v>
      </c>
      <c r="L6" s="78">
        <f>VLOOKUP(E6,'Raumgruppen - Leistungen'!$A$3:$D$15,4)*$M6</f>
        <v>0</v>
      </c>
      <c r="M6" s="62">
        <v>1</v>
      </c>
      <c r="N6" s="89" t="e">
        <f t="shared" si="2"/>
        <v>#DIV/0!</v>
      </c>
      <c r="O6" s="90" t="e">
        <f t="shared" si="3"/>
        <v>#DIV/0!</v>
      </c>
      <c r="P6" s="94" t="e">
        <f>N6*Stundenverrechnungssatz!$C$42</f>
        <v>#DIV/0!</v>
      </c>
      <c r="Q6" s="95" t="e">
        <f t="shared" si="4"/>
        <v>#DIV/0!</v>
      </c>
      <c r="R6" s="95" t="e">
        <f t="shared" si="5"/>
        <v>#DIV/0!</v>
      </c>
    </row>
    <row r="7" spans="1:18" ht="24.95" customHeight="1" x14ac:dyDescent="0.2">
      <c r="A7" s="80" t="s">
        <v>224</v>
      </c>
      <c r="B7" s="81" t="s">
        <v>116</v>
      </c>
      <c r="C7" s="78" t="s">
        <v>122</v>
      </c>
      <c r="D7" s="78" t="s">
        <v>123</v>
      </c>
      <c r="E7" s="78" t="s">
        <v>85</v>
      </c>
      <c r="F7" s="78" t="s">
        <v>118</v>
      </c>
      <c r="G7" s="78">
        <v>34.729999999999997</v>
      </c>
      <c r="H7" s="78">
        <v>5</v>
      </c>
      <c r="I7" s="78"/>
      <c r="J7" s="79">
        <f t="shared" si="0"/>
        <v>190</v>
      </c>
      <c r="K7" s="89">
        <f t="shared" si="1"/>
        <v>6598.7</v>
      </c>
      <c r="L7" s="78">
        <f>VLOOKUP(E7,'Raumgruppen - Leistungen'!$A$3:$D$15,4)*$M7</f>
        <v>0</v>
      </c>
      <c r="M7" s="62">
        <v>1</v>
      </c>
      <c r="N7" s="89" t="e">
        <f t="shared" si="2"/>
        <v>#DIV/0!</v>
      </c>
      <c r="O7" s="90" t="e">
        <f t="shared" si="3"/>
        <v>#DIV/0!</v>
      </c>
      <c r="P7" s="94" t="e">
        <f>N7*Stundenverrechnungssatz!$C$42</f>
        <v>#DIV/0!</v>
      </c>
      <c r="Q7" s="95" t="e">
        <f t="shared" si="4"/>
        <v>#DIV/0!</v>
      </c>
      <c r="R7" s="95" t="e">
        <f t="shared" si="5"/>
        <v>#DIV/0!</v>
      </c>
    </row>
    <row r="8" spans="1:18" ht="24.95" customHeight="1" x14ac:dyDescent="0.2">
      <c r="A8" s="80" t="s">
        <v>224</v>
      </c>
      <c r="B8" s="81" t="s">
        <v>116</v>
      </c>
      <c r="C8" s="78" t="s">
        <v>124</v>
      </c>
      <c r="D8" s="78" t="s">
        <v>123</v>
      </c>
      <c r="E8" s="78" t="s">
        <v>85</v>
      </c>
      <c r="F8" s="78" t="s">
        <v>118</v>
      </c>
      <c r="G8" s="78">
        <v>83.23</v>
      </c>
      <c r="H8" s="78">
        <v>5</v>
      </c>
      <c r="I8" s="78"/>
      <c r="J8" s="79">
        <f t="shared" si="0"/>
        <v>190</v>
      </c>
      <c r="K8" s="89">
        <f t="shared" si="1"/>
        <v>15813.7</v>
      </c>
      <c r="L8" s="78">
        <f>VLOOKUP(E8,'Raumgruppen - Leistungen'!$A$3:$D$15,4)*$M8</f>
        <v>0</v>
      </c>
      <c r="M8" s="62">
        <v>1</v>
      </c>
      <c r="N8" s="89" t="e">
        <f t="shared" si="2"/>
        <v>#DIV/0!</v>
      </c>
      <c r="O8" s="90" t="e">
        <f t="shared" si="3"/>
        <v>#DIV/0!</v>
      </c>
      <c r="P8" s="94" t="e">
        <f>N8*Stundenverrechnungssatz!$C$42</f>
        <v>#DIV/0!</v>
      </c>
      <c r="Q8" s="95" t="e">
        <f t="shared" si="4"/>
        <v>#DIV/0!</v>
      </c>
      <c r="R8" s="95" t="e">
        <f t="shared" si="5"/>
        <v>#DIV/0!</v>
      </c>
    </row>
    <row r="9" spans="1:18" ht="24.95" customHeight="1" x14ac:dyDescent="0.2">
      <c r="A9" s="80" t="s">
        <v>224</v>
      </c>
      <c r="B9" s="81" t="s">
        <v>116</v>
      </c>
      <c r="C9" s="78" t="s">
        <v>125</v>
      </c>
      <c r="D9" s="78" t="s">
        <v>126</v>
      </c>
      <c r="E9" s="78" t="s">
        <v>89</v>
      </c>
      <c r="F9" s="78" t="s">
        <v>118</v>
      </c>
      <c r="G9" s="78">
        <v>22.85</v>
      </c>
      <c r="H9" s="78">
        <v>1</v>
      </c>
      <c r="I9" s="78"/>
      <c r="J9" s="79">
        <f t="shared" si="0"/>
        <v>38</v>
      </c>
      <c r="K9" s="89">
        <f t="shared" si="1"/>
        <v>868.30000000000007</v>
      </c>
      <c r="L9" s="78">
        <f>VLOOKUP(E9,'Raumgruppen - Leistungen'!$A$3:$D$15,4)*$M9</f>
        <v>0</v>
      </c>
      <c r="M9" s="62">
        <v>1</v>
      </c>
      <c r="N9" s="89" t="e">
        <f t="shared" si="2"/>
        <v>#DIV/0!</v>
      </c>
      <c r="O9" s="90" t="e">
        <f t="shared" si="3"/>
        <v>#DIV/0!</v>
      </c>
      <c r="P9" s="94" t="e">
        <f>N9*Stundenverrechnungssatz!$C$42</f>
        <v>#DIV/0!</v>
      </c>
      <c r="Q9" s="95" t="e">
        <f t="shared" si="4"/>
        <v>#DIV/0!</v>
      </c>
      <c r="R9" s="95" t="e">
        <f t="shared" si="5"/>
        <v>#DIV/0!</v>
      </c>
    </row>
    <row r="10" spans="1:18" ht="24.95" customHeight="1" x14ac:dyDescent="0.2">
      <c r="A10" s="80" t="s">
        <v>224</v>
      </c>
      <c r="B10" s="81" t="s">
        <v>116</v>
      </c>
      <c r="C10" s="78" t="s">
        <v>127</v>
      </c>
      <c r="D10" s="78" t="s">
        <v>128</v>
      </c>
      <c r="E10" s="78" t="s">
        <v>85</v>
      </c>
      <c r="F10" s="78" t="s">
        <v>118</v>
      </c>
      <c r="G10" s="78">
        <v>74.599999999999994</v>
      </c>
      <c r="H10" s="78">
        <v>5</v>
      </c>
      <c r="I10" s="78"/>
      <c r="J10" s="79">
        <f t="shared" si="0"/>
        <v>190</v>
      </c>
      <c r="K10" s="89">
        <f t="shared" si="1"/>
        <v>14173.999999999998</v>
      </c>
      <c r="L10" s="78">
        <f>VLOOKUP(E10,'Raumgruppen - Leistungen'!$A$3:$D$15,4)*$M10</f>
        <v>0</v>
      </c>
      <c r="M10" s="62">
        <v>1</v>
      </c>
      <c r="N10" s="89" t="e">
        <f t="shared" si="2"/>
        <v>#DIV/0!</v>
      </c>
      <c r="O10" s="90" t="e">
        <f t="shared" si="3"/>
        <v>#DIV/0!</v>
      </c>
      <c r="P10" s="94" t="e">
        <f>N10*Stundenverrechnungssatz!$C$42</f>
        <v>#DIV/0!</v>
      </c>
      <c r="Q10" s="95" t="e">
        <f t="shared" si="4"/>
        <v>#DIV/0!</v>
      </c>
      <c r="R10" s="95" t="e">
        <f t="shared" si="5"/>
        <v>#DIV/0!</v>
      </c>
    </row>
    <row r="11" spans="1:18" ht="24.95" customHeight="1" x14ac:dyDescent="0.2">
      <c r="A11" s="80" t="s">
        <v>224</v>
      </c>
      <c r="B11" s="81" t="s">
        <v>116</v>
      </c>
      <c r="C11" s="78" t="s">
        <v>129</v>
      </c>
      <c r="D11" s="78" t="s">
        <v>128</v>
      </c>
      <c r="E11" s="78" t="s">
        <v>85</v>
      </c>
      <c r="F11" s="78" t="s">
        <v>118</v>
      </c>
      <c r="G11" s="78">
        <v>74.81</v>
      </c>
      <c r="H11" s="78">
        <v>5</v>
      </c>
      <c r="I11" s="78"/>
      <c r="J11" s="79">
        <f t="shared" si="0"/>
        <v>190</v>
      </c>
      <c r="K11" s="89">
        <f t="shared" si="1"/>
        <v>14213.9</v>
      </c>
      <c r="L11" s="78">
        <f>VLOOKUP(E11,'Raumgruppen - Leistungen'!$A$3:$D$15,4)*$M11</f>
        <v>0</v>
      </c>
      <c r="M11" s="62">
        <v>1</v>
      </c>
      <c r="N11" s="89" t="e">
        <f t="shared" si="2"/>
        <v>#DIV/0!</v>
      </c>
      <c r="O11" s="90" t="e">
        <f t="shared" si="3"/>
        <v>#DIV/0!</v>
      </c>
      <c r="P11" s="94" t="e">
        <f>N11*Stundenverrechnungssatz!$C$42</f>
        <v>#DIV/0!</v>
      </c>
      <c r="Q11" s="95" t="e">
        <f t="shared" si="4"/>
        <v>#DIV/0!</v>
      </c>
      <c r="R11" s="95" t="e">
        <f t="shared" si="5"/>
        <v>#DIV/0!</v>
      </c>
    </row>
    <row r="12" spans="1:18" ht="24.95" customHeight="1" x14ac:dyDescent="0.2">
      <c r="A12" s="80" t="s">
        <v>224</v>
      </c>
      <c r="B12" s="81" t="s">
        <v>116</v>
      </c>
      <c r="C12" s="78" t="s">
        <v>130</v>
      </c>
      <c r="D12" s="78" t="s">
        <v>131</v>
      </c>
      <c r="E12" s="78" t="s">
        <v>85</v>
      </c>
      <c r="F12" s="78" t="s">
        <v>118</v>
      </c>
      <c r="G12" s="78">
        <v>97.22</v>
      </c>
      <c r="H12" s="78">
        <v>5</v>
      </c>
      <c r="I12" s="78"/>
      <c r="J12" s="79">
        <f t="shared" si="0"/>
        <v>190</v>
      </c>
      <c r="K12" s="89">
        <f t="shared" si="1"/>
        <v>18471.8</v>
      </c>
      <c r="L12" s="78">
        <f>VLOOKUP(E12,'Raumgruppen - Leistungen'!$A$3:$D$15,4)*$M12</f>
        <v>0</v>
      </c>
      <c r="M12" s="62">
        <v>1</v>
      </c>
      <c r="N12" s="89" t="e">
        <f t="shared" si="2"/>
        <v>#DIV/0!</v>
      </c>
      <c r="O12" s="90" t="e">
        <f t="shared" si="3"/>
        <v>#DIV/0!</v>
      </c>
      <c r="P12" s="94" t="e">
        <f>N12*Stundenverrechnungssatz!$C$42</f>
        <v>#DIV/0!</v>
      </c>
      <c r="Q12" s="95" t="e">
        <f t="shared" si="4"/>
        <v>#DIV/0!</v>
      </c>
      <c r="R12" s="95" t="e">
        <f t="shared" si="5"/>
        <v>#DIV/0!</v>
      </c>
    </row>
    <row r="13" spans="1:18" ht="24.95" customHeight="1" x14ac:dyDescent="0.2">
      <c r="A13" s="80" t="s">
        <v>224</v>
      </c>
      <c r="B13" s="81" t="s">
        <v>116</v>
      </c>
      <c r="C13" s="78" t="s">
        <v>132</v>
      </c>
      <c r="D13" s="78" t="s">
        <v>133</v>
      </c>
      <c r="E13" s="78" t="s">
        <v>85</v>
      </c>
      <c r="F13" s="78" t="s">
        <v>118</v>
      </c>
      <c r="G13" s="78">
        <v>82.05</v>
      </c>
      <c r="H13" s="78">
        <v>5</v>
      </c>
      <c r="I13" s="78"/>
      <c r="J13" s="79">
        <f t="shared" si="0"/>
        <v>190</v>
      </c>
      <c r="K13" s="89">
        <f t="shared" si="1"/>
        <v>15589.5</v>
      </c>
      <c r="L13" s="78">
        <f>VLOOKUP(E13,'Raumgruppen - Leistungen'!$A$3:$D$15,4)*$M13</f>
        <v>0</v>
      </c>
      <c r="M13" s="62">
        <v>1</v>
      </c>
      <c r="N13" s="89" t="e">
        <f t="shared" si="2"/>
        <v>#DIV/0!</v>
      </c>
      <c r="O13" s="90" t="e">
        <f t="shared" si="3"/>
        <v>#DIV/0!</v>
      </c>
      <c r="P13" s="94" t="e">
        <f>N13*Stundenverrechnungssatz!$C$42</f>
        <v>#DIV/0!</v>
      </c>
      <c r="Q13" s="95" t="e">
        <f t="shared" si="4"/>
        <v>#DIV/0!</v>
      </c>
      <c r="R13" s="95" t="e">
        <f t="shared" si="5"/>
        <v>#DIV/0!</v>
      </c>
    </row>
    <row r="14" spans="1:18" ht="24.95" customHeight="1" x14ac:dyDescent="0.2">
      <c r="A14" s="80" t="s">
        <v>224</v>
      </c>
      <c r="B14" s="81" t="s">
        <v>116</v>
      </c>
      <c r="C14" s="78" t="s">
        <v>134</v>
      </c>
      <c r="D14" s="78" t="s">
        <v>135</v>
      </c>
      <c r="E14" s="78" t="s">
        <v>85</v>
      </c>
      <c r="F14" s="78" t="s">
        <v>118</v>
      </c>
      <c r="G14" s="78">
        <v>52.08</v>
      </c>
      <c r="H14" s="78">
        <v>5</v>
      </c>
      <c r="I14" s="78"/>
      <c r="J14" s="79">
        <f t="shared" si="0"/>
        <v>190</v>
      </c>
      <c r="K14" s="89">
        <f t="shared" si="1"/>
        <v>9895.1999999999989</v>
      </c>
      <c r="L14" s="78">
        <f>VLOOKUP(E14,'Raumgruppen - Leistungen'!$A$3:$D$15,4)*$M14</f>
        <v>0</v>
      </c>
      <c r="M14" s="62">
        <v>1</v>
      </c>
      <c r="N14" s="89" t="e">
        <f t="shared" si="2"/>
        <v>#DIV/0!</v>
      </c>
      <c r="O14" s="90" t="e">
        <f t="shared" si="3"/>
        <v>#DIV/0!</v>
      </c>
      <c r="P14" s="94" t="e">
        <f>N14*Stundenverrechnungssatz!$C$42</f>
        <v>#DIV/0!</v>
      </c>
      <c r="Q14" s="95" t="e">
        <f t="shared" si="4"/>
        <v>#DIV/0!</v>
      </c>
      <c r="R14" s="95" t="e">
        <f t="shared" si="5"/>
        <v>#DIV/0!</v>
      </c>
    </row>
    <row r="15" spans="1:18" ht="24.95" customHeight="1" x14ac:dyDescent="0.2">
      <c r="A15" s="80" t="s">
        <v>224</v>
      </c>
      <c r="B15" s="81" t="s">
        <v>116</v>
      </c>
      <c r="C15" s="78" t="s">
        <v>136</v>
      </c>
      <c r="D15" s="78" t="s">
        <v>135</v>
      </c>
      <c r="E15" s="78" t="s">
        <v>85</v>
      </c>
      <c r="F15" s="78" t="s">
        <v>118</v>
      </c>
      <c r="G15" s="78">
        <v>30.71</v>
      </c>
      <c r="H15" s="78">
        <v>5</v>
      </c>
      <c r="I15" s="78"/>
      <c r="J15" s="79">
        <f t="shared" si="0"/>
        <v>190</v>
      </c>
      <c r="K15" s="89">
        <f t="shared" si="1"/>
        <v>5834.9000000000005</v>
      </c>
      <c r="L15" s="78">
        <f>VLOOKUP(E15,'Raumgruppen - Leistungen'!$A$3:$D$15,4)*$M15</f>
        <v>0</v>
      </c>
      <c r="M15" s="62">
        <v>1</v>
      </c>
      <c r="N15" s="89" t="e">
        <f t="shared" si="2"/>
        <v>#DIV/0!</v>
      </c>
      <c r="O15" s="90" t="e">
        <f t="shared" si="3"/>
        <v>#DIV/0!</v>
      </c>
      <c r="P15" s="94" t="e">
        <f>N15*Stundenverrechnungssatz!$C$42</f>
        <v>#DIV/0!</v>
      </c>
      <c r="Q15" s="95" t="e">
        <f t="shared" si="4"/>
        <v>#DIV/0!</v>
      </c>
      <c r="R15" s="95" t="e">
        <f t="shared" si="5"/>
        <v>#DIV/0!</v>
      </c>
    </row>
    <row r="16" spans="1:18" ht="24.95" customHeight="1" x14ac:dyDescent="0.2">
      <c r="A16" s="80" t="s">
        <v>224</v>
      </c>
      <c r="B16" s="81" t="s">
        <v>116</v>
      </c>
      <c r="C16" s="78" t="s">
        <v>137</v>
      </c>
      <c r="D16" s="78" t="s">
        <v>138</v>
      </c>
      <c r="E16" s="78" t="s">
        <v>87</v>
      </c>
      <c r="F16" s="78" t="s">
        <v>118</v>
      </c>
      <c r="G16" s="78">
        <v>22.73</v>
      </c>
      <c r="H16" s="78">
        <v>2</v>
      </c>
      <c r="I16" s="78"/>
      <c r="J16" s="79">
        <f t="shared" si="0"/>
        <v>76</v>
      </c>
      <c r="K16" s="89">
        <f t="shared" si="1"/>
        <v>1727.48</v>
      </c>
      <c r="L16" s="78">
        <f>VLOOKUP(E16,'Raumgruppen - Leistungen'!$A$3:$D$15,4)*$M16</f>
        <v>0</v>
      </c>
      <c r="M16" s="62">
        <v>1</v>
      </c>
      <c r="N16" s="89" t="e">
        <f t="shared" si="2"/>
        <v>#DIV/0!</v>
      </c>
      <c r="O16" s="90" t="e">
        <f t="shared" si="3"/>
        <v>#DIV/0!</v>
      </c>
      <c r="P16" s="94" t="e">
        <f>N16*Stundenverrechnungssatz!$C$42</f>
        <v>#DIV/0!</v>
      </c>
      <c r="Q16" s="95" t="e">
        <f t="shared" si="4"/>
        <v>#DIV/0!</v>
      </c>
      <c r="R16" s="95" t="e">
        <f t="shared" si="5"/>
        <v>#DIV/0!</v>
      </c>
    </row>
    <row r="17" spans="1:18" ht="24.95" customHeight="1" x14ac:dyDescent="0.2">
      <c r="A17" s="80" t="s">
        <v>224</v>
      </c>
      <c r="B17" s="81" t="s">
        <v>116</v>
      </c>
      <c r="C17" s="78" t="s">
        <v>139</v>
      </c>
      <c r="D17" s="78" t="s">
        <v>112</v>
      </c>
      <c r="E17" s="78" t="s">
        <v>85</v>
      </c>
      <c r="F17" s="78" t="s">
        <v>118</v>
      </c>
      <c r="G17" s="78">
        <v>65.87</v>
      </c>
      <c r="H17" s="78">
        <v>5</v>
      </c>
      <c r="I17" s="78"/>
      <c r="J17" s="79">
        <f t="shared" si="0"/>
        <v>190</v>
      </c>
      <c r="K17" s="89">
        <f t="shared" si="1"/>
        <v>12515.300000000001</v>
      </c>
      <c r="L17" s="78">
        <f>VLOOKUP(E17,'Raumgruppen - Leistungen'!$A$3:$D$15,4)*$M17</f>
        <v>0</v>
      </c>
      <c r="M17" s="62">
        <v>1</v>
      </c>
      <c r="N17" s="89" t="e">
        <f t="shared" si="2"/>
        <v>#DIV/0!</v>
      </c>
      <c r="O17" s="90" t="e">
        <f t="shared" si="3"/>
        <v>#DIV/0!</v>
      </c>
      <c r="P17" s="94" t="e">
        <f>N17*Stundenverrechnungssatz!$C$42</f>
        <v>#DIV/0!</v>
      </c>
      <c r="Q17" s="95" t="e">
        <f t="shared" si="4"/>
        <v>#DIV/0!</v>
      </c>
      <c r="R17" s="95" t="e">
        <f t="shared" si="5"/>
        <v>#DIV/0!</v>
      </c>
    </row>
    <row r="18" spans="1:18" ht="24.95" customHeight="1" x14ac:dyDescent="0.2">
      <c r="A18" s="80" t="s">
        <v>224</v>
      </c>
      <c r="B18" s="81" t="s">
        <v>116</v>
      </c>
      <c r="C18" s="78" t="s">
        <v>140</v>
      </c>
      <c r="D18" s="78" t="s">
        <v>112</v>
      </c>
      <c r="E18" s="78" t="s">
        <v>85</v>
      </c>
      <c r="F18" s="78" t="s">
        <v>118</v>
      </c>
      <c r="G18" s="78">
        <v>66.06</v>
      </c>
      <c r="H18" s="78">
        <v>5</v>
      </c>
      <c r="I18" s="78"/>
      <c r="J18" s="79">
        <f t="shared" si="0"/>
        <v>190</v>
      </c>
      <c r="K18" s="89">
        <f t="shared" si="1"/>
        <v>12551.4</v>
      </c>
      <c r="L18" s="78">
        <f>VLOOKUP(E18,'Raumgruppen - Leistungen'!$A$3:$D$15,4)*$M18</f>
        <v>0</v>
      </c>
      <c r="M18" s="62">
        <v>1</v>
      </c>
      <c r="N18" s="89" t="e">
        <f t="shared" si="2"/>
        <v>#DIV/0!</v>
      </c>
      <c r="O18" s="90" t="e">
        <f t="shared" si="3"/>
        <v>#DIV/0!</v>
      </c>
      <c r="P18" s="94" t="e">
        <f>N18*Stundenverrechnungssatz!$C$42</f>
        <v>#DIV/0!</v>
      </c>
      <c r="Q18" s="95" t="e">
        <f t="shared" si="4"/>
        <v>#DIV/0!</v>
      </c>
      <c r="R18" s="95" t="e">
        <f t="shared" si="5"/>
        <v>#DIV/0!</v>
      </c>
    </row>
    <row r="19" spans="1:18" ht="24.95" customHeight="1" x14ac:dyDescent="0.2">
      <c r="A19" s="80" t="s">
        <v>224</v>
      </c>
      <c r="B19" s="81" t="s">
        <v>116</v>
      </c>
      <c r="C19" s="78" t="s">
        <v>141</v>
      </c>
      <c r="D19" s="78" t="s">
        <v>142</v>
      </c>
      <c r="E19" s="78" t="s">
        <v>99</v>
      </c>
      <c r="F19" s="78" t="s">
        <v>118</v>
      </c>
      <c r="G19" s="78">
        <v>66.34</v>
      </c>
      <c r="H19" s="78">
        <v>2.5</v>
      </c>
      <c r="I19" s="78"/>
      <c r="J19" s="79">
        <f t="shared" si="0"/>
        <v>95</v>
      </c>
      <c r="K19" s="89">
        <f t="shared" si="1"/>
        <v>6302.3</v>
      </c>
      <c r="L19" s="78">
        <f>VLOOKUP(E19,'Raumgruppen - Leistungen'!$A$3:$D$15,4)*$M19</f>
        <v>0</v>
      </c>
      <c r="M19" s="62">
        <v>1</v>
      </c>
      <c r="N19" s="89" t="e">
        <f t="shared" si="2"/>
        <v>#DIV/0!</v>
      </c>
      <c r="O19" s="90" t="e">
        <f t="shared" si="3"/>
        <v>#DIV/0!</v>
      </c>
      <c r="P19" s="94" t="e">
        <f>N19*Stundenverrechnungssatz!$C$42</f>
        <v>#DIV/0!</v>
      </c>
      <c r="Q19" s="95" t="e">
        <f t="shared" si="4"/>
        <v>#DIV/0!</v>
      </c>
      <c r="R19" s="95" t="e">
        <f t="shared" si="5"/>
        <v>#DIV/0!</v>
      </c>
    </row>
    <row r="20" spans="1:18" ht="24.95" customHeight="1" x14ac:dyDescent="0.2">
      <c r="A20" s="80" t="s">
        <v>224</v>
      </c>
      <c r="B20" s="81" t="s">
        <v>116</v>
      </c>
      <c r="C20" s="78" t="s">
        <v>143</v>
      </c>
      <c r="D20" s="78" t="s">
        <v>144</v>
      </c>
      <c r="E20" s="78" t="s">
        <v>85</v>
      </c>
      <c r="F20" s="78" t="s">
        <v>118</v>
      </c>
      <c r="G20" s="78">
        <v>66.08</v>
      </c>
      <c r="H20" s="78">
        <v>5</v>
      </c>
      <c r="I20" s="78"/>
      <c r="J20" s="79">
        <f t="shared" si="0"/>
        <v>190</v>
      </c>
      <c r="K20" s="89">
        <f t="shared" si="1"/>
        <v>12555.199999999999</v>
      </c>
      <c r="L20" s="78">
        <f>VLOOKUP(E20,'Raumgruppen - Leistungen'!$A$3:$D$15,4)*$M20</f>
        <v>0</v>
      </c>
      <c r="M20" s="62">
        <v>1</v>
      </c>
      <c r="N20" s="89" t="e">
        <f t="shared" si="2"/>
        <v>#DIV/0!</v>
      </c>
      <c r="O20" s="90" t="e">
        <f t="shared" si="3"/>
        <v>#DIV/0!</v>
      </c>
      <c r="P20" s="94" t="e">
        <f>N20*Stundenverrechnungssatz!$C$42</f>
        <v>#DIV/0!</v>
      </c>
      <c r="Q20" s="95" t="e">
        <f t="shared" si="4"/>
        <v>#DIV/0!</v>
      </c>
      <c r="R20" s="95" t="e">
        <f t="shared" si="5"/>
        <v>#DIV/0!</v>
      </c>
    </row>
    <row r="21" spans="1:18" ht="24.95" customHeight="1" x14ac:dyDescent="0.2">
      <c r="A21" s="80" t="s">
        <v>224</v>
      </c>
      <c r="B21" s="81" t="s">
        <v>116</v>
      </c>
      <c r="C21" s="78" t="s">
        <v>145</v>
      </c>
      <c r="D21" s="78" t="s">
        <v>111</v>
      </c>
      <c r="E21" s="78" t="s">
        <v>85</v>
      </c>
      <c r="F21" s="78" t="s">
        <v>118</v>
      </c>
      <c r="G21" s="78">
        <v>66.41</v>
      </c>
      <c r="H21" s="78">
        <v>5</v>
      </c>
      <c r="I21" s="78"/>
      <c r="J21" s="79">
        <f t="shared" si="0"/>
        <v>190</v>
      </c>
      <c r="K21" s="89">
        <f t="shared" si="1"/>
        <v>12617.9</v>
      </c>
      <c r="L21" s="78">
        <f>VLOOKUP(E21,'Raumgruppen - Leistungen'!$A$3:$D$15,4)*$M21</f>
        <v>0</v>
      </c>
      <c r="M21" s="62">
        <v>1</v>
      </c>
      <c r="N21" s="89" t="e">
        <f t="shared" si="2"/>
        <v>#DIV/0!</v>
      </c>
      <c r="O21" s="90" t="e">
        <f t="shared" si="3"/>
        <v>#DIV/0!</v>
      </c>
      <c r="P21" s="94" t="e">
        <f>N21*Stundenverrechnungssatz!$C$42</f>
        <v>#DIV/0!</v>
      </c>
      <c r="Q21" s="95" t="e">
        <f t="shared" si="4"/>
        <v>#DIV/0!</v>
      </c>
      <c r="R21" s="95" t="e">
        <f t="shared" si="5"/>
        <v>#DIV/0!</v>
      </c>
    </row>
    <row r="22" spans="1:18" ht="24.95" customHeight="1" x14ac:dyDescent="0.2">
      <c r="A22" s="80" t="s">
        <v>224</v>
      </c>
      <c r="B22" s="81" t="s">
        <v>116</v>
      </c>
      <c r="C22" s="78" t="s">
        <v>146</v>
      </c>
      <c r="D22" s="78" t="s">
        <v>111</v>
      </c>
      <c r="E22" s="78" t="s">
        <v>85</v>
      </c>
      <c r="F22" s="78" t="s">
        <v>118</v>
      </c>
      <c r="G22" s="78">
        <v>66.400000000000006</v>
      </c>
      <c r="H22" s="78">
        <v>5</v>
      </c>
      <c r="I22" s="78"/>
      <c r="J22" s="79">
        <f t="shared" si="0"/>
        <v>190</v>
      </c>
      <c r="K22" s="89">
        <f t="shared" si="1"/>
        <v>12616.000000000002</v>
      </c>
      <c r="L22" s="78">
        <f>VLOOKUP(E22,'Raumgruppen - Leistungen'!$A$3:$D$15,4)*$M22</f>
        <v>0</v>
      </c>
      <c r="M22" s="62">
        <v>1</v>
      </c>
      <c r="N22" s="89" t="e">
        <f t="shared" si="2"/>
        <v>#DIV/0!</v>
      </c>
      <c r="O22" s="90" t="e">
        <f t="shared" si="3"/>
        <v>#DIV/0!</v>
      </c>
      <c r="P22" s="94" t="e">
        <f>N22*Stundenverrechnungssatz!$C$42</f>
        <v>#DIV/0!</v>
      </c>
      <c r="Q22" s="95" t="e">
        <f t="shared" si="4"/>
        <v>#DIV/0!</v>
      </c>
      <c r="R22" s="95" t="e">
        <f t="shared" si="5"/>
        <v>#DIV/0!</v>
      </c>
    </row>
    <row r="23" spans="1:18" ht="24.95" customHeight="1" x14ac:dyDescent="0.2">
      <c r="A23" s="80" t="s">
        <v>224</v>
      </c>
      <c r="B23" s="81" t="s">
        <v>116</v>
      </c>
      <c r="C23" s="78" t="s">
        <v>147</v>
      </c>
      <c r="D23" s="78" t="s">
        <v>148</v>
      </c>
      <c r="E23" s="78" t="s">
        <v>85</v>
      </c>
      <c r="F23" s="78" t="s">
        <v>118</v>
      </c>
      <c r="G23" s="78">
        <v>94.69</v>
      </c>
      <c r="H23" s="78">
        <v>5</v>
      </c>
      <c r="I23" s="78"/>
      <c r="J23" s="79">
        <f t="shared" si="0"/>
        <v>190</v>
      </c>
      <c r="K23" s="89">
        <f t="shared" si="1"/>
        <v>17991.099999999999</v>
      </c>
      <c r="L23" s="78">
        <f>VLOOKUP(E23,'Raumgruppen - Leistungen'!$A$3:$D$15,4)*$M23</f>
        <v>0</v>
      </c>
      <c r="M23" s="62">
        <v>1</v>
      </c>
      <c r="N23" s="89" t="e">
        <f t="shared" ref="N23:N86" si="6">G23/L23</f>
        <v>#DIV/0!</v>
      </c>
      <c r="O23" s="90" t="e">
        <f t="shared" si="3"/>
        <v>#DIV/0!</v>
      </c>
      <c r="P23" s="94" t="e">
        <f>N23*Stundenverrechnungssatz!$C$42</f>
        <v>#DIV/0!</v>
      </c>
      <c r="Q23" s="95" t="e">
        <f t="shared" si="4"/>
        <v>#DIV/0!</v>
      </c>
      <c r="R23" s="95" t="e">
        <f t="shared" si="5"/>
        <v>#DIV/0!</v>
      </c>
    </row>
    <row r="24" spans="1:18" ht="24.95" customHeight="1" x14ac:dyDescent="0.2">
      <c r="A24" s="80" t="s">
        <v>224</v>
      </c>
      <c r="B24" s="81" t="s">
        <v>116</v>
      </c>
      <c r="C24" s="78" t="s">
        <v>149</v>
      </c>
      <c r="D24" s="78" t="s">
        <v>148</v>
      </c>
      <c r="E24" s="78" t="s">
        <v>85</v>
      </c>
      <c r="F24" s="78" t="s">
        <v>118</v>
      </c>
      <c r="G24" s="78">
        <v>64.41</v>
      </c>
      <c r="H24" s="78">
        <v>5</v>
      </c>
      <c r="I24" s="78"/>
      <c r="J24" s="79">
        <f t="shared" si="0"/>
        <v>190</v>
      </c>
      <c r="K24" s="89">
        <f t="shared" si="1"/>
        <v>12237.9</v>
      </c>
      <c r="L24" s="78">
        <f>VLOOKUP(E24,'Raumgruppen - Leistungen'!$A$3:$D$15,4)*$M24</f>
        <v>0</v>
      </c>
      <c r="M24" s="62">
        <v>1</v>
      </c>
      <c r="N24" s="89" t="e">
        <f t="shared" si="6"/>
        <v>#DIV/0!</v>
      </c>
      <c r="O24" s="90" t="e">
        <f t="shared" si="3"/>
        <v>#DIV/0!</v>
      </c>
      <c r="P24" s="94" t="e">
        <f>N24*Stundenverrechnungssatz!$C$42</f>
        <v>#DIV/0!</v>
      </c>
      <c r="Q24" s="95" t="e">
        <f t="shared" si="4"/>
        <v>#DIV/0!</v>
      </c>
      <c r="R24" s="95" t="e">
        <f t="shared" si="5"/>
        <v>#DIV/0!</v>
      </c>
    </row>
    <row r="25" spans="1:18" ht="24.95" customHeight="1" x14ac:dyDescent="0.2">
      <c r="A25" s="80" t="s">
        <v>224</v>
      </c>
      <c r="B25" s="81" t="s">
        <v>116</v>
      </c>
      <c r="C25" s="78" t="s">
        <v>150</v>
      </c>
      <c r="D25" s="78" t="s">
        <v>112</v>
      </c>
      <c r="E25" s="78" t="s">
        <v>85</v>
      </c>
      <c r="F25" s="78" t="s">
        <v>118</v>
      </c>
      <c r="G25" s="78">
        <v>66.13</v>
      </c>
      <c r="H25" s="78">
        <v>5</v>
      </c>
      <c r="I25" s="78"/>
      <c r="J25" s="79">
        <f t="shared" si="0"/>
        <v>190</v>
      </c>
      <c r="K25" s="89">
        <f t="shared" si="1"/>
        <v>12564.699999999999</v>
      </c>
      <c r="L25" s="78">
        <f>VLOOKUP(E25,'Raumgruppen - Leistungen'!$A$3:$D$15,4)*$M25</f>
        <v>0</v>
      </c>
      <c r="M25" s="62">
        <v>1</v>
      </c>
      <c r="N25" s="89" t="e">
        <f t="shared" si="6"/>
        <v>#DIV/0!</v>
      </c>
      <c r="O25" s="90" t="e">
        <f t="shared" si="3"/>
        <v>#DIV/0!</v>
      </c>
      <c r="P25" s="94" t="e">
        <f>N25*Stundenverrechnungssatz!$C$42</f>
        <v>#DIV/0!</v>
      </c>
      <c r="Q25" s="95" t="e">
        <f t="shared" si="4"/>
        <v>#DIV/0!</v>
      </c>
      <c r="R25" s="95" t="e">
        <f t="shared" si="5"/>
        <v>#DIV/0!</v>
      </c>
    </row>
    <row r="26" spans="1:18" ht="24.95" customHeight="1" x14ac:dyDescent="0.2">
      <c r="A26" s="80" t="s">
        <v>224</v>
      </c>
      <c r="B26" s="81" t="s">
        <v>116</v>
      </c>
      <c r="C26" s="78" t="s">
        <v>151</v>
      </c>
      <c r="D26" s="78" t="s">
        <v>126</v>
      </c>
      <c r="E26" s="78" t="s">
        <v>89</v>
      </c>
      <c r="F26" s="78" t="s">
        <v>118</v>
      </c>
      <c r="G26" s="78">
        <v>10.3</v>
      </c>
      <c r="H26" s="78">
        <v>1</v>
      </c>
      <c r="I26" s="78"/>
      <c r="J26" s="79">
        <f t="shared" si="0"/>
        <v>38</v>
      </c>
      <c r="K26" s="89">
        <f t="shared" si="1"/>
        <v>391.40000000000003</v>
      </c>
      <c r="L26" s="78">
        <f>VLOOKUP(E26,'Raumgruppen - Leistungen'!$A$3:$D$15,4)*$M26</f>
        <v>0</v>
      </c>
      <c r="M26" s="62">
        <v>1</v>
      </c>
      <c r="N26" s="89" t="e">
        <f t="shared" si="6"/>
        <v>#DIV/0!</v>
      </c>
      <c r="O26" s="90" t="e">
        <f t="shared" si="3"/>
        <v>#DIV/0!</v>
      </c>
      <c r="P26" s="94" t="e">
        <f>N26*Stundenverrechnungssatz!$C$42</f>
        <v>#DIV/0!</v>
      </c>
      <c r="Q26" s="95" t="e">
        <f t="shared" si="4"/>
        <v>#DIV/0!</v>
      </c>
      <c r="R26" s="95" t="e">
        <f t="shared" si="5"/>
        <v>#DIV/0!</v>
      </c>
    </row>
    <row r="27" spans="1:18" ht="24.95" customHeight="1" x14ac:dyDescent="0.2">
      <c r="A27" s="80" t="s">
        <v>224</v>
      </c>
      <c r="B27" s="81" t="s">
        <v>116</v>
      </c>
      <c r="C27" s="78" t="s">
        <v>152</v>
      </c>
      <c r="D27" s="78" t="s">
        <v>105</v>
      </c>
      <c r="E27" s="78" t="s">
        <v>93</v>
      </c>
      <c r="F27" s="78" t="s">
        <v>118</v>
      </c>
      <c r="G27" s="78">
        <v>0.93</v>
      </c>
      <c r="H27" s="78">
        <v>5</v>
      </c>
      <c r="I27" s="78"/>
      <c r="J27" s="79">
        <f t="shared" si="0"/>
        <v>190</v>
      </c>
      <c r="K27" s="89">
        <f t="shared" si="1"/>
        <v>176.70000000000002</v>
      </c>
      <c r="L27" s="78">
        <f>VLOOKUP(E27,'Raumgruppen - Leistungen'!$A$3:$D$15,4)*$M27</f>
        <v>0</v>
      </c>
      <c r="M27" s="62">
        <v>1</v>
      </c>
      <c r="N27" s="89" t="e">
        <f t="shared" si="6"/>
        <v>#DIV/0!</v>
      </c>
      <c r="O27" s="90" t="e">
        <f t="shared" si="3"/>
        <v>#DIV/0!</v>
      </c>
      <c r="P27" s="94" t="e">
        <f>N27*Stundenverrechnungssatz!$C$42</f>
        <v>#DIV/0!</v>
      </c>
      <c r="Q27" s="95" t="e">
        <f t="shared" si="4"/>
        <v>#DIV/0!</v>
      </c>
      <c r="R27" s="95" t="e">
        <f t="shared" si="5"/>
        <v>#DIV/0!</v>
      </c>
    </row>
    <row r="28" spans="1:18" ht="24.95" customHeight="1" x14ac:dyDescent="0.2">
      <c r="A28" s="80" t="s">
        <v>224</v>
      </c>
      <c r="B28" s="81" t="s">
        <v>116</v>
      </c>
      <c r="C28" s="78" t="s">
        <v>153</v>
      </c>
      <c r="D28" s="78" t="s">
        <v>105</v>
      </c>
      <c r="E28" s="78" t="s">
        <v>93</v>
      </c>
      <c r="F28" s="78" t="s">
        <v>118</v>
      </c>
      <c r="G28" s="78">
        <v>1.1299999999999999</v>
      </c>
      <c r="H28" s="78">
        <v>5</v>
      </c>
      <c r="I28" s="78"/>
      <c r="J28" s="79">
        <f t="shared" si="0"/>
        <v>190</v>
      </c>
      <c r="K28" s="89">
        <f t="shared" si="1"/>
        <v>214.7</v>
      </c>
      <c r="L28" s="78">
        <f>VLOOKUP(E28,'Raumgruppen - Leistungen'!$A$3:$D$15,4)*$M28</f>
        <v>0</v>
      </c>
      <c r="M28" s="62">
        <v>1</v>
      </c>
      <c r="N28" s="89" t="e">
        <f t="shared" si="6"/>
        <v>#DIV/0!</v>
      </c>
      <c r="O28" s="90" t="e">
        <f t="shared" si="3"/>
        <v>#DIV/0!</v>
      </c>
      <c r="P28" s="94" t="e">
        <f>N28*Stundenverrechnungssatz!$C$42</f>
        <v>#DIV/0!</v>
      </c>
      <c r="Q28" s="95" t="e">
        <f t="shared" si="4"/>
        <v>#DIV/0!</v>
      </c>
      <c r="R28" s="95" t="e">
        <f t="shared" si="5"/>
        <v>#DIV/0!</v>
      </c>
    </row>
    <row r="29" spans="1:18" ht="24.95" customHeight="1" x14ac:dyDescent="0.2">
      <c r="A29" s="80" t="s">
        <v>224</v>
      </c>
      <c r="B29" s="81" t="s">
        <v>116</v>
      </c>
      <c r="C29" s="78" t="s">
        <v>154</v>
      </c>
      <c r="D29" s="78" t="s">
        <v>107</v>
      </c>
      <c r="E29" s="78" t="s">
        <v>97</v>
      </c>
      <c r="F29" s="78" t="s">
        <v>106</v>
      </c>
      <c r="G29" s="78">
        <v>4.59</v>
      </c>
      <c r="H29" s="78">
        <v>5</v>
      </c>
      <c r="I29" s="78"/>
      <c r="J29" s="79">
        <f t="shared" si="0"/>
        <v>190</v>
      </c>
      <c r="K29" s="89">
        <f t="shared" si="1"/>
        <v>872.1</v>
      </c>
      <c r="L29" s="78">
        <f>VLOOKUP(E29,'Raumgruppen - Leistungen'!$A$3:$D$15,4)*$M29</f>
        <v>0</v>
      </c>
      <c r="M29" s="62">
        <v>1</v>
      </c>
      <c r="N29" s="89" t="e">
        <f t="shared" si="6"/>
        <v>#DIV/0!</v>
      </c>
      <c r="O29" s="90" t="e">
        <f t="shared" si="3"/>
        <v>#DIV/0!</v>
      </c>
      <c r="P29" s="94" t="e">
        <f>N29*Stundenverrechnungssatz!$C$42</f>
        <v>#DIV/0!</v>
      </c>
      <c r="Q29" s="95" t="e">
        <f t="shared" si="4"/>
        <v>#DIV/0!</v>
      </c>
      <c r="R29" s="95" t="e">
        <f t="shared" si="5"/>
        <v>#DIV/0!</v>
      </c>
    </row>
    <row r="30" spans="1:18" ht="24.95" customHeight="1" x14ac:dyDescent="0.2">
      <c r="A30" s="80" t="s">
        <v>224</v>
      </c>
      <c r="B30" s="81" t="s">
        <v>116</v>
      </c>
      <c r="C30" s="78" t="s">
        <v>155</v>
      </c>
      <c r="D30" s="78" t="s">
        <v>107</v>
      </c>
      <c r="E30" s="78" t="s">
        <v>97</v>
      </c>
      <c r="F30" s="78" t="s">
        <v>106</v>
      </c>
      <c r="G30" s="78">
        <v>5.22</v>
      </c>
      <c r="H30" s="78">
        <v>5</v>
      </c>
      <c r="I30" s="78"/>
      <c r="J30" s="79">
        <f t="shared" si="0"/>
        <v>190</v>
      </c>
      <c r="K30" s="89">
        <f t="shared" si="1"/>
        <v>991.8</v>
      </c>
      <c r="L30" s="78">
        <f>VLOOKUP(E30,'Raumgruppen - Leistungen'!$A$3:$D$15,4)*$M30</f>
        <v>0</v>
      </c>
      <c r="M30" s="62">
        <v>1</v>
      </c>
      <c r="N30" s="89" t="e">
        <f t="shared" si="6"/>
        <v>#DIV/0!</v>
      </c>
      <c r="O30" s="90" t="e">
        <f t="shared" si="3"/>
        <v>#DIV/0!</v>
      </c>
      <c r="P30" s="94" t="e">
        <f>N30*Stundenverrechnungssatz!$C$42</f>
        <v>#DIV/0!</v>
      </c>
      <c r="Q30" s="95" t="e">
        <f t="shared" si="4"/>
        <v>#DIV/0!</v>
      </c>
      <c r="R30" s="95" t="e">
        <f t="shared" si="5"/>
        <v>#DIV/0!</v>
      </c>
    </row>
    <row r="31" spans="1:18" ht="24.95" customHeight="1" x14ac:dyDescent="0.2">
      <c r="A31" s="80" t="s">
        <v>224</v>
      </c>
      <c r="B31" s="81" t="s">
        <v>116</v>
      </c>
      <c r="C31" s="78" t="s">
        <v>156</v>
      </c>
      <c r="D31" s="78" t="s">
        <v>157</v>
      </c>
      <c r="E31" s="78" t="s">
        <v>101</v>
      </c>
      <c r="F31" s="78" t="s">
        <v>118</v>
      </c>
      <c r="G31" s="78">
        <v>12.8</v>
      </c>
      <c r="H31" s="78">
        <v>5</v>
      </c>
      <c r="I31" s="78"/>
      <c r="J31" s="79">
        <f t="shared" si="0"/>
        <v>190</v>
      </c>
      <c r="K31" s="89">
        <f t="shared" si="1"/>
        <v>2432</v>
      </c>
      <c r="L31" s="78">
        <f>VLOOKUP(E31,'Raumgruppen - Leistungen'!$A$3:$D$15,4)*$M31</f>
        <v>0</v>
      </c>
      <c r="M31" s="62">
        <v>1</v>
      </c>
      <c r="N31" s="89" t="e">
        <f t="shared" si="6"/>
        <v>#DIV/0!</v>
      </c>
      <c r="O31" s="90" t="e">
        <f t="shared" si="3"/>
        <v>#DIV/0!</v>
      </c>
      <c r="P31" s="94" t="e">
        <f>N31*Stundenverrechnungssatz!$C$42</f>
        <v>#DIV/0!</v>
      </c>
      <c r="Q31" s="95" t="e">
        <f t="shared" si="4"/>
        <v>#DIV/0!</v>
      </c>
      <c r="R31" s="95" t="e">
        <f t="shared" si="5"/>
        <v>#DIV/0!</v>
      </c>
    </row>
    <row r="32" spans="1:18" ht="24.95" customHeight="1" x14ac:dyDescent="0.2">
      <c r="A32" s="80" t="s">
        <v>224</v>
      </c>
      <c r="B32" s="81" t="s">
        <v>116</v>
      </c>
      <c r="C32" s="78" t="s">
        <v>158</v>
      </c>
      <c r="D32" s="78" t="s">
        <v>107</v>
      </c>
      <c r="E32" s="78" t="s">
        <v>97</v>
      </c>
      <c r="F32" s="78" t="s">
        <v>106</v>
      </c>
      <c r="G32" s="78">
        <v>4.58</v>
      </c>
      <c r="H32" s="78">
        <v>5</v>
      </c>
      <c r="I32" s="78"/>
      <c r="J32" s="79">
        <f t="shared" si="0"/>
        <v>190</v>
      </c>
      <c r="K32" s="89">
        <f t="shared" si="1"/>
        <v>870.2</v>
      </c>
      <c r="L32" s="78">
        <f>VLOOKUP(E32,'Raumgruppen - Leistungen'!$A$3:$D$15,4)*$M32</f>
        <v>0</v>
      </c>
      <c r="M32" s="62">
        <v>1</v>
      </c>
      <c r="N32" s="89" t="e">
        <f t="shared" si="6"/>
        <v>#DIV/0!</v>
      </c>
      <c r="O32" s="90" t="e">
        <f t="shared" si="3"/>
        <v>#DIV/0!</v>
      </c>
      <c r="P32" s="94" t="e">
        <f>N32*Stundenverrechnungssatz!$C$42</f>
        <v>#DIV/0!</v>
      </c>
      <c r="Q32" s="95" t="e">
        <f t="shared" si="4"/>
        <v>#DIV/0!</v>
      </c>
      <c r="R32" s="95" t="e">
        <f t="shared" si="5"/>
        <v>#DIV/0!</v>
      </c>
    </row>
    <row r="33" spans="1:18" ht="24.95" customHeight="1" x14ac:dyDescent="0.2">
      <c r="A33" s="80" t="s">
        <v>224</v>
      </c>
      <c r="B33" s="81" t="s">
        <v>116</v>
      </c>
      <c r="C33" s="78" t="s">
        <v>159</v>
      </c>
      <c r="D33" s="78" t="s">
        <v>107</v>
      </c>
      <c r="E33" s="78" t="s">
        <v>97</v>
      </c>
      <c r="F33" s="78" t="s">
        <v>106</v>
      </c>
      <c r="G33" s="78">
        <v>5.81</v>
      </c>
      <c r="H33" s="78">
        <v>5</v>
      </c>
      <c r="I33" s="78"/>
      <c r="J33" s="79">
        <f t="shared" si="0"/>
        <v>190</v>
      </c>
      <c r="K33" s="89">
        <f t="shared" si="1"/>
        <v>1103.8999999999999</v>
      </c>
      <c r="L33" s="78">
        <f>VLOOKUP(E33,'Raumgruppen - Leistungen'!$A$3:$D$15,4)*$M33</f>
        <v>0</v>
      </c>
      <c r="M33" s="62">
        <v>1</v>
      </c>
      <c r="N33" s="89" t="e">
        <f t="shared" si="6"/>
        <v>#DIV/0!</v>
      </c>
      <c r="O33" s="90" t="e">
        <f t="shared" si="3"/>
        <v>#DIV/0!</v>
      </c>
      <c r="P33" s="94" t="e">
        <f>N33*Stundenverrechnungssatz!$C$42</f>
        <v>#DIV/0!</v>
      </c>
      <c r="Q33" s="95" t="e">
        <f t="shared" si="4"/>
        <v>#DIV/0!</v>
      </c>
      <c r="R33" s="95" t="e">
        <f t="shared" si="5"/>
        <v>#DIV/0!</v>
      </c>
    </row>
    <row r="34" spans="1:18" ht="24.95" customHeight="1" x14ac:dyDescent="0.2">
      <c r="A34" s="80" t="s">
        <v>224</v>
      </c>
      <c r="B34" s="81" t="s">
        <v>116</v>
      </c>
      <c r="C34" s="78" t="s">
        <v>160</v>
      </c>
      <c r="D34" s="78" t="s">
        <v>107</v>
      </c>
      <c r="E34" s="78" t="s">
        <v>97</v>
      </c>
      <c r="F34" s="78" t="s">
        <v>106</v>
      </c>
      <c r="G34" s="78">
        <v>5.72</v>
      </c>
      <c r="H34" s="78">
        <v>5</v>
      </c>
      <c r="I34" s="78"/>
      <c r="J34" s="79">
        <f t="shared" si="0"/>
        <v>190</v>
      </c>
      <c r="K34" s="89">
        <f t="shared" si="1"/>
        <v>1086.8</v>
      </c>
      <c r="L34" s="78">
        <f>VLOOKUP(E34,'Raumgruppen - Leistungen'!$A$3:$D$15,4)*$M34</f>
        <v>0</v>
      </c>
      <c r="M34" s="62">
        <v>1</v>
      </c>
      <c r="N34" s="89" t="e">
        <f t="shared" si="6"/>
        <v>#DIV/0!</v>
      </c>
      <c r="O34" s="90" t="e">
        <f t="shared" si="3"/>
        <v>#DIV/0!</v>
      </c>
      <c r="P34" s="94" t="e">
        <f>N34*Stundenverrechnungssatz!$C$42</f>
        <v>#DIV/0!</v>
      </c>
      <c r="Q34" s="95" t="e">
        <f t="shared" si="4"/>
        <v>#DIV/0!</v>
      </c>
      <c r="R34" s="95" t="e">
        <f t="shared" si="5"/>
        <v>#DIV/0!</v>
      </c>
    </row>
    <row r="35" spans="1:18" ht="24.95" customHeight="1" x14ac:dyDescent="0.2">
      <c r="A35" s="80" t="s">
        <v>224</v>
      </c>
      <c r="B35" s="81" t="s">
        <v>116</v>
      </c>
      <c r="C35" s="78" t="s">
        <v>161</v>
      </c>
      <c r="D35" s="78" t="s">
        <v>107</v>
      </c>
      <c r="E35" s="78" t="s">
        <v>97</v>
      </c>
      <c r="F35" s="78" t="s">
        <v>106</v>
      </c>
      <c r="G35" s="78">
        <v>4.76</v>
      </c>
      <c r="H35" s="78">
        <v>5</v>
      </c>
      <c r="I35" s="78"/>
      <c r="J35" s="79">
        <f t="shared" si="0"/>
        <v>190</v>
      </c>
      <c r="K35" s="89">
        <f t="shared" si="1"/>
        <v>904.4</v>
      </c>
      <c r="L35" s="78">
        <f>VLOOKUP(E35,'Raumgruppen - Leistungen'!$A$3:$D$15,4)*$M35</f>
        <v>0</v>
      </c>
      <c r="M35" s="62">
        <v>1</v>
      </c>
      <c r="N35" s="89" t="e">
        <f t="shared" si="6"/>
        <v>#DIV/0!</v>
      </c>
      <c r="O35" s="90" t="e">
        <f t="shared" si="3"/>
        <v>#DIV/0!</v>
      </c>
      <c r="P35" s="94" t="e">
        <f>N35*Stundenverrechnungssatz!$C$42</f>
        <v>#DIV/0!</v>
      </c>
      <c r="Q35" s="95" t="e">
        <f t="shared" si="4"/>
        <v>#DIV/0!</v>
      </c>
      <c r="R35" s="95" t="e">
        <f t="shared" si="5"/>
        <v>#DIV/0!</v>
      </c>
    </row>
    <row r="36" spans="1:18" ht="24.95" customHeight="1" x14ac:dyDescent="0.2">
      <c r="A36" s="80" t="s">
        <v>224</v>
      </c>
      <c r="B36" s="81" t="s">
        <v>116</v>
      </c>
      <c r="C36" s="78" t="s">
        <v>162</v>
      </c>
      <c r="D36" s="78" t="s">
        <v>105</v>
      </c>
      <c r="E36" s="78" t="s">
        <v>226</v>
      </c>
      <c r="F36" s="78" t="s">
        <v>106</v>
      </c>
      <c r="G36" s="78">
        <v>208.74</v>
      </c>
      <c r="H36" s="78">
        <v>2</v>
      </c>
      <c r="I36" s="78"/>
      <c r="J36" s="79">
        <f t="shared" si="0"/>
        <v>76</v>
      </c>
      <c r="K36" s="89">
        <f t="shared" si="1"/>
        <v>15864.240000000002</v>
      </c>
      <c r="L36" s="78">
        <f>VLOOKUP(E36,'Raumgruppen - Leistungen'!$A$3:$D$15,4)*$M36</f>
        <v>0</v>
      </c>
      <c r="M36" s="62">
        <v>1</v>
      </c>
      <c r="N36" s="89" t="e">
        <f t="shared" si="6"/>
        <v>#DIV/0!</v>
      </c>
      <c r="O36" s="90" t="e">
        <f t="shared" si="3"/>
        <v>#DIV/0!</v>
      </c>
      <c r="P36" s="94" t="e">
        <f>N36*Stundenverrechnungssatz!$C$42</f>
        <v>#DIV/0!</v>
      </c>
      <c r="Q36" s="95" t="e">
        <f t="shared" si="4"/>
        <v>#DIV/0!</v>
      </c>
      <c r="R36" s="95" t="e">
        <f t="shared" si="5"/>
        <v>#DIV/0!</v>
      </c>
    </row>
    <row r="37" spans="1:18" ht="24.95" customHeight="1" x14ac:dyDescent="0.2">
      <c r="A37" s="80" t="s">
        <v>224</v>
      </c>
      <c r="B37" s="81" t="s">
        <v>116</v>
      </c>
      <c r="C37" s="78" t="s">
        <v>163</v>
      </c>
      <c r="D37" s="78" t="s">
        <v>105</v>
      </c>
      <c r="E37" s="78" t="s">
        <v>226</v>
      </c>
      <c r="F37" s="78" t="s">
        <v>106</v>
      </c>
      <c r="G37" s="78">
        <v>257.37</v>
      </c>
      <c r="H37" s="78">
        <v>2</v>
      </c>
      <c r="I37" s="77"/>
      <c r="J37" s="79">
        <f t="shared" si="0"/>
        <v>76</v>
      </c>
      <c r="K37" s="89">
        <f t="shared" si="1"/>
        <v>19560.12</v>
      </c>
      <c r="L37" s="78">
        <f>VLOOKUP(E37,'Raumgruppen - Leistungen'!$A$3:$D$15,4)*$M37</f>
        <v>0</v>
      </c>
      <c r="M37" s="62">
        <v>1</v>
      </c>
      <c r="N37" s="89" t="e">
        <f t="shared" si="6"/>
        <v>#DIV/0!</v>
      </c>
      <c r="O37" s="90" t="e">
        <f t="shared" si="3"/>
        <v>#DIV/0!</v>
      </c>
      <c r="P37" s="94" t="e">
        <f>N37*Stundenverrechnungssatz!$C$42</f>
        <v>#DIV/0!</v>
      </c>
      <c r="Q37" s="95" t="e">
        <f t="shared" si="4"/>
        <v>#DIV/0!</v>
      </c>
      <c r="R37" s="95" t="e">
        <f t="shared" si="5"/>
        <v>#DIV/0!</v>
      </c>
    </row>
    <row r="38" spans="1:18" s="35" customFormat="1" ht="24.95" customHeight="1" x14ac:dyDescent="0.2">
      <c r="A38" s="80" t="s">
        <v>224</v>
      </c>
      <c r="B38" s="81" t="s">
        <v>116</v>
      </c>
      <c r="C38" s="78" t="s">
        <v>164</v>
      </c>
      <c r="D38" s="78" t="s">
        <v>105</v>
      </c>
      <c r="E38" s="78" t="s">
        <v>226</v>
      </c>
      <c r="F38" s="78" t="s">
        <v>106</v>
      </c>
      <c r="G38" s="78">
        <v>161.12</v>
      </c>
      <c r="H38" s="78">
        <v>2</v>
      </c>
      <c r="I38" s="82"/>
      <c r="J38" s="79">
        <f t="shared" si="0"/>
        <v>76</v>
      </c>
      <c r="K38" s="89">
        <f t="shared" si="1"/>
        <v>12245.12</v>
      </c>
      <c r="L38" s="78">
        <f>VLOOKUP(E38,'Raumgruppen - Leistungen'!$A$3:$D$15,4)*$M38</f>
        <v>0</v>
      </c>
      <c r="M38" s="62">
        <v>1</v>
      </c>
      <c r="N38" s="89" t="e">
        <f t="shared" si="6"/>
        <v>#DIV/0!</v>
      </c>
      <c r="O38" s="90" t="e">
        <f t="shared" si="3"/>
        <v>#DIV/0!</v>
      </c>
      <c r="P38" s="94" t="e">
        <f>N38*Stundenverrechnungssatz!$C$42</f>
        <v>#DIV/0!</v>
      </c>
      <c r="Q38" s="95" t="e">
        <f t="shared" si="4"/>
        <v>#DIV/0!</v>
      </c>
      <c r="R38" s="95" t="e">
        <f t="shared" si="5"/>
        <v>#DIV/0!</v>
      </c>
    </row>
    <row r="39" spans="1:18" ht="24.95" customHeight="1" x14ac:dyDescent="0.2">
      <c r="A39" s="80" t="s">
        <v>224</v>
      </c>
      <c r="B39" s="81" t="s">
        <v>116</v>
      </c>
      <c r="C39" s="78" t="s">
        <v>165</v>
      </c>
      <c r="D39" s="78" t="s">
        <v>166</v>
      </c>
      <c r="E39" s="78" t="s">
        <v>103</v>
      </c>
      <c r="F39" s="78" t="s">
        <v>106</v>
      </c>
      <c r="G39" s="78">
        <v>4.3099999999999996</v>
      </c>
      <c r="H39" s="78">
        <v>5</v>
      </c>
      <c r="I39" s="77"/>
      <c r="J39" s="79">
        <f t="shared" si="0"/>
        <v>190</v>
      </c>
      <c r="K39" s="89">
        <f t="shared" si="1"/>
        <v>818.9</v>
      </c>
      <c r="L39" s="78">
        <f>VLOOKUP(E39,'Raumgruppen - Leistungen'!$A$3:$D$15,4)*$M39</f>
        <v>0</v>
      </c>
      <c r="M39" s="62">
        <v>1</v>
      </c>
      <c r="N39" s="89" t="e">
        <f t="shared" si="6"/>
        <v>#DIV/0!</v>
      </c>
      <c r="O39" s="90" t="e">
        <f t="shared" si="3"/>
        <v>#DIV/0!</v>
      </c>
      <c r="P39" s="94" t="e">
        <f>N39*Stundenverrechnungssatz!$C$42</f>
        <v>#DIV/0!</v>
      </c>
      <c r="Q39" s="95" t="e">
        <f t="shared" si="4"/>
        <v>#DIV/0!</v>
      </c>
      <c r="R39" s="95" t="e">
        <f t="shared" si="5"/>
        <v>#DIV/0!</v>
      </c>
    </row>
    <row r="40" spans="1:18" ht="24.95" customHeight="1" x14ac:dyDescent="0.2">
      <c r="A40" s="80" t="s">
        <v>224</v>
      </c>
      <c r="B40" s="81" t="s">
        <v>116</v>
      </c>
      <c r="C40" s="78" t="s">
        <v>167</v>
      </c>
      <c r="D40" s="78" t="s">
        <v>167</v>
      </c>
      <c r="E40" s="78" t="s">
        <v>229</v>
      </c>
      <c r="F40" s="78" t="s">
        <v>106</v>
      </c>
      <c r="G40" s="78">
        <v>31.32</v>
      </c>
      <c r="H40" s="78">
        <v>5</v>
      </c>
      <c r="I40" s="77"/>
      <c r="J40" s="79">
        <f t="shared" si="0"/>
        <v>190</v>
      </c>
      <c r="K40" s="89">
        <f t="shared" si="1"/>
        <v>5950.8</v>
      </c>
      <c r="L40" s="78">
        <f>VLOOKUP(E40,'Raumgruppen - Leistungen'!$A$3:$D$15,4)*$M40</f>
        <v>0</v>
      </c>
      <c r="M40" s="62">
        <v>1</v>
      </c>
      <c r="N40" s="89" t="e">
        <f t="shared" si="6"/>
        <v>#DIV/0!</v>
      </c>
      <c r="O40" s="90" t="e">
        <f t="shared" si="3"/>
        <v>#DIV/0!</v>
      </c>
      <c r="P40" s="94" t="e">
        <f>N40*Stundenverrechnungssatz!$C$42</f>
        <v>#DIV/0!</v>
      </c>
      <c r="Q40" s="95" t="e">
        <f t="shared" si="4"/>
        <v>#DIV/0!</v>
      </c>
      <c r="R40" s="95" t="e">
        <f t="shared" si="5"/>
        <v>#DIV/0!</v>
      </c>
    </row>
    <row r="41" spans="1:18" ht="24.95" customHeight="1" x14ac:dyDescent="0.2">
      <c r="A41" s="80" t="s">
        <v>224</v>
      </c>
      <c r="B41" s="81" t="s">
        <v>116</v>
      </c>
      <c r="C41" s="78" t="s">
        <v>168</v>
      </c>
      <c r="D41" s="78" t="s">
        <v>168</v>
      </c>
      <c r="E41" s="78" t="s">
        <v>229</v>
      </c>
      <c r="F41" s="78" t="s">
        <v>106</v>
      </c>
      <c r="G41" s="78">
        <v>31.32</v>
      </c>
      <c r="H41" s="78">
        <v>5</v>
      </c>
      <c r="I41" s="77"/>
      <c r="J41" s="79">
        <f t="shared" si="0"/>
        <v>190</v>
      </c>
      <c r="K41" s="89">
        <f t="shared" si="1"/>
        <v>5950.8</v>
      </c>
      <c r="L41" s="78">
        <f>VLOOKUP(E41,'Raumgruppen - Leistungen'!$A$3:$D$15,4)*$M41</f>
        <v>0</v>
      </c>
      <c r="M41" s="62">
        <v>1</v>
      </c>
      <c r="N41" s="89" t="e">
        <f t="shared" si="6"/>
        <v>#DIV/0!</v>
      </c>
      <c r="O41" s="90" t="e">
        <f t="shared" si="3"/>
        <v>#DIV/0!</v>
      </c>
      <c r="P41" s="94" t="e">
        <f>N41*Stundenverrechnungssatz!$C$42</f>
        <v>#DIV/0!</v>
      </c>
      <c r="Q41" s="95" t="e">
        <f t="shared" si="4"/>
        <v>#DIV/0!</v>
      </c>
      <c r="R41" s="95" t="e">
        <f t="shared" si="5"/>
        <v>#DIV/0!</v>
      </c>
    </row>
    <row r="42" spans="1:18" ht="24.95" customHeight="1" x14ac:dyDescent="0.2">
      <c r="A42" s="80" t="s">
        <v>224</v>
      </c>
      <c r="B42" s="81" t="s">
        <v>116</v>
      </c>
      <c r="C42" s="78" t="s">
        <v>169</v>
      </c>
      <c r="D42" s="78" t="s">
        <v>170</v>
      </c>
      <c r="E42" s="78" t="s">
        <v>229</v>
      </c>
      <c r="F42" s="78" t="s">
        <v>106</v>
      </c>
      <c r="G42" s="78">
        <v>30.14</v>
      </c>
      <c r="H42" s="78">
        <v>5</v>
      </c>
      <c r="I42" s="77"/>
      <c r="J42" s="79">
        <f t="shared" si="0"/>
        <v>190</v>
      </c>
      <c r="K42" s="89">
        <f t="shared" si="1"/>
        <v>5726.6</v>
      </c>
      <c r="L42" s="78">
        <f>VLOOKUP(E42,'Raumgruppen - Leistungen'!$A$3:$D$15,4)*$M42</f>
        <v>0</v>
      </c>
      <c r="M42" s="62">
        <v>1</v>
      </c>
      <c r="N42" s="89" t="e">
        <f t="shared" si="6"/>
        <v>#DIV/0!</v>
      </c>
      <c r="O42" s="90" t="e">
        <f t="shared" si="3"/>
        <v>#DIV/0!</v>
      </c>
      <c r="P42" s="94" t="e">
        <f>N42*Stundenverrechnungssatz!$C$42</f>
        <v>#DIV/0!</v>
      </c>
      <c r="Q42" s="95" t="e">
        <f t="shared" si="4"/>
        <v>#DIV/0!</v>
      </c>
      <c r="R42" s="95" t="e">
        <f t="shared" si="5"/>
        <v>#DIV/0!</v>
      </c>
    </row>
    <row r="43" spans="1:18" ht="24.95" customHeight="1" x14ac:dyDescent="0.2">
      <c r="A43" s="80" t="s">
        <v>224</v>
      </c>
      <c r="B43" s="81" t="s">
        <v>116</v>
      </c>
      <c r="C43" s="78" t="s">
        <v>171</v>
      </c>
      <c r="D43" s="78" t="s">
        <v>171</v>
      </c>
      <c r="E43" s="78" t="s">
        <v>229</v>
      </c>
      <c r="F43" s="78" t="s">
        <v>106</v>
      </c>
      <c r="G43" s="78">
        <v>17.12</v>
      </c>
      <c r="H43" s="78">
        <v>5</v>
      </c>
      <c r="I43" s="77"/>
      <c r="J43" s="79">
        <f t="shared" si="0"/>
        <v>190</v>
      </c>
      <c r="K43" s="89">
        <f t="shared" si="1"/>
        <v>3252.8</v>
      </c>
      <c r="L43" s="78">
        <f>VLOOKUP(E43,'Raumgruppen - Leistungen'!$A$3:$D$15,4)*$M43</f>
        <v>0</v>
      </c>
      <c r="M43" s="62">
        <v>1</v>
      </c>
      <c r="N43" s="89" t="e">
        <f t="shared" si="6"/>
        <v>#DIV/0!</v>
      </c>
      <c r="O43" s="90" t="e">
        <f t="shared" si="3"/>
        <v>#DIV/0!</v>
      </c>
      <c r="P43" s="94" t="e">
        <f>N43*Stundenverrechnungssatz!$C$42</f>
        <v>#DIV/0!</v>
      </c>
      <c r="Q43" s="95" t="e">
        <f t="shared" si="4"/>
        <v>#DIV/0!</v>
      </c>
      <c r="R43" s="95" t="e">
        <f t="shared" si="5"/>
        <v>#DIV/0!</v>
      </c>
    </row>
    <row r="44" spans="1:18" ht="24.95" customHeight="1" x14ac:dyDescent="0.2">
      <c r="A44" s="80" t="s">
        <v>224</v>
      </c>
      <c r="B44" s="78" t="s">
        <v>172</v>
      </c>
      <c r="C44" s="78" t="s">
        <v>173</v>
      </c>
      <c r="D44" s="78" t="s">
        <v>109</v>
      </c>
      <c r="E44" s="78" t="s">
        <v>85</v>
      </c>
      <c r="F44" s="78" t="s">
        <v>118</v>
      </c>
      <c r="G44" s="78">
        <v>65.650000000000006</v>
      </c>
      <c r="H44" s="78">
        <v>5</v>
      </c>
      <c r="I44" s="77"/>
      <c r="J44" s="79">
        <f t="shared" si="0"/>
        <v>190</v>
      </c>
      <c r="K44" s="89">
        <f t="shared" si="1"/>
        <v>12473.500000000002</v>
      </c>
      <c r="L44" s="78">
        <f>VLOOKUP(E44,'Raumgruppen - Leistungen'!$A$3:$D$15,4)*$M44</f>
        <v>0</v>
      </c>
      <c r="M44" s="62">
        <v>1</v>
      </c>
      <c r="N44" s="89" t="e">
        <f t="shared" si="6"/>
        <v>#DIV/0!</v>
      </c>
      <c r="O44" s="90" t="e">
        <f t="shared" si="3"/>
        <v>#DIV/0!</v>
      </c>
      <c r="P44" s="94" t="e">
        <f>N44*Stundenverrechnungssatz!$C$42</f>
        <v>#DIV/0!</v>
      </c>
      <c r="Q44" s="95" t="e">
        <f t="shared" si="4"/>
        <v>#DIV/0!</v>
      </c>
      <c r="R44" s="95" t="e">
        <f t="shared" si="5"/>
        <v>#DIV/0!</v>
      </c>
    </row>
    <row r="45" spans="1:18" ht="24.95" customHeight="1" x14ac:dyDescent="0.2">
      <c r="A45" s="80" t="s">
        <v>224</v>
      </c>
      <c r="B45" s="78" t="s">
        <v>172</v>
      </c>
      <c r="C45" s="78" t="s">
        <v>174</v>
      </c>
      <c r="D45" s="78" t="s">
        <v>109</v>
      </c>
      <c r="E45" s="78" t="s">
        <v>85</v>
      </c>
      <c r="F45" s="78" t="s">
        <v>118</v>
      </c>
      <c r="G45" s="78">
        <v>50.5</v>
      </c>
      <c r="H45" s="78">
        <v>5</v>
      </c>
      <c r="I45" s="77"/>
      <c r="J45" s="79">
        <f t="shared" si="0"/>
        <v>190</v>
      </c>
      <c r="K45" s="89">
        <f t="shared" si="1"/>
        <v>9595</v>
      </c>
      <c r="L45" s="78">
        <f>VLOOKUP(E45,'Raumgruppen - Leistungen'!$A$3:$D$15,4)*$M45</f>
        <v>0</v>
      </c>
      <c r="M45" s="62">
        <v>1</v>
      </c>
      <c r="N45" s="89" t="e">
        <f t="shared" si="6"/>
        <v>#DIV/0!</v>
      </c>
      <c r="O45" s="90" t="e">
        <f t="shared" si="3"/>
        <v>#DIV/0!</v>
      </c>
      <c r="P45" s="94" t="e">
        <f>N45*Stundenverrechnungssatz!$C$42</f>
        <v>#DIV/0!</v>
      </c>
      <c r="Q45" s="95" t="e">
        <f t="shared" si="4"/>
        <v>#DIV/0!</v>
      </c>
      <c r="R45" s="95" t="e">
        <f t="shared" si="5"/>
        <v>#DIV/0!</v>
      </c>
    </row>
    <row r="46" spans="1:18" ht="24.95" customHeight="1" x14ac:dyDescent="0.2">
      <c r="A46" s="80" t="s">
        <v>224</v>
      </c>
      <c r="B46" s="78" t="s">
        <v>172</v>
      </c>
      <c r="C46" s="78" t="s">
        <v>175</v>
      </c>
      <c r="D46" s="78" t="s">
        <v>108</v>
      </c>
      <c r="E46" s="78" t="s">
        <v>87</v>
      </c>
      <c r="F46" s="78" t="s">
        <v>118</v>
      </c>
      <c r="G46" s="78">
        <v>46.14</v>
      </c>
      <c r="H46" s="78">
        <v>2</v>
      </c>
      <c r="I46" s="77"/>
      <c r="J46" s="79">
        <f t="shared" si="0"/>
        <v>76</v>
      </c>
      <c r="K46" s="89">
        <f t="shared" si="1"/>
        <v>3506.64</v>
      </c>
      <c r="L46" s="78">
        <f>VLOOKUP(E46,'Raumgruppen - Leistungen'!$A$3:$D$15,4)*$M46</f>
        <v>0</v>
      </c>
      <c r="M46" s="62">
        <v>1</v>
      </c>
      <c r="N46" s="89" t="e">
        <f t="shared" si="6"/>
        <v>#DIV/0!</v>
      </c>
      <c r="O46" s="90" t="e">
        <f t="shared" si="3"/>
        <v>#DIV/0!</v>
      </c>
      <c r="P46" s="94" t="e">
        <f>N46*Stundenverrechnungssatz!$C$42</f>
        <v>#DIV/0!</v>
      </c>
      <c r="Q46" s="95" t="e">
        <f t="shared" si="4"/>
        <v>#DIV/0!</v>
      </c>
      <c r="R46" s="95" t="e">
        <f t="shared" si="5"/>
        <v>#DIV/0!</v>
      </c>
    </row>
    <row r="47" spans="1:18" ht="24.95" customHeight="1" x14ac:dyDescent="0.2">
      <c r="A47" s="80" t="s">
        <v>224</v>
      </c>
      <c r="B47" s="78" t="s">
        <v>172</v>
      </c>
      <c r="C47" s="78" t="s">
        <v>176</v>
      </c>
      <c r="D47" s="78" t="s">
        <v>109</v>
      </c>
      <c r="E47" s="78" t="s">
        <v>85</v>
      </c>
      <c r="F47" s="78" t="s">
        <v>118</v>
      </c>
      <c r="G47" s="78">
        <v>67.08</v>
      </c>
      <c r="H47" s="78">
        <v>5</v>
      </c>
      <c r="I47" s="77"/>
      <c r="J47" s="79">
        <f t="shared" si="0"/>
        <v>190</v>
      </c>
      <c r="K47" s="89">
        <f t="shared" si="1"/>
        <v>12745.199999999999</v>
      </c>
      <c r="L47" s="78">
        <f>VLOOKUP(E47,'Raumgruppen - Leistungen'!$A$3:$D$15,4)*$M47</f>
        <v>0</v>
      </c>
      <c r="M47" s="62">
        <v>1</v>
      </c>
      <c r="N47" s="89" t="e">
        <f t="shared" si="6"/>
        <v>#DIV/0!</v>
      </c>
      <c r="O47" s="90" t="e">
        <f t="shared" si="3"/>
        <v>#DIV/0!</v>
      </c>
      <c r="P47" s="94" t="e">
        <f>N47*Stundenverrechnungssatz!$C$42</f>
        <v>#DIV/0!</v>
      </c>
      <c r="Q47" s="95" t="e">
        <f t="shared" si="4"/>
        <v>#DIV/0!</v>
      </c>
      <c r="R47" s="95" t="e">
        <f t="shared" si="5"/>
        <v>#DIV/0!</v>
      </c>
    </row>
    <row r="48" spans="1:18" ht="24.95" customHeight="1" x14ac:dyDescent="0.2">
      <c r="A48" s="80" t="s">
        <v>224</v>
      </c>
      <c r="B48" s="78" t="s">
        <v>172</v>
      </c>
      <c r="C48" s="78" t="s">
        <v>177</v>
      </c>
      <c r="D48" s="78" t="s">
        <v>109</v>
      </c>
      <c r="E48" s="78" t="s">
        <v>85</v>
      </c>
      <c r="F48" s="78" t="s">
        <v>118</v>
      </c>
      <c r="G48" s="78">
        <v>67.45</v>
      </c>
      <c r="H48" s="78">
        <v>5</v>
      </c>
      <c r="I48" s="77"/>
      <c r="J48" s="79">
        <f t="shared" si="0"/>
        <v>190</v>
      </c>
      <c r="K48" s="89">
        <f t="shared" si="1"/>
        <v>12815.5</v>
      </c>
      <c r="L48" s="78">
        <f>VLOOKUP(E48,'Raumgruppen - Leistungen'!$A$3:$D$15,4)*$M48</f>
        <v>0</v>
      </c>
      <c r="M48" s="62">
        <v>1</v>
      </c>
      <c r="N48" s="89" t="e">
        <f t="shared" si="6"/>
        <v>#DIV/0!</v>
      </c>
      <c r="O48" s="90" t="e">
        <f t="shared" si="3"/>
        <v>#DIV/0!</v>
      </c>
      <c r="P48" s="94" t="e">
        <f>N48*Stundenverrechnungssatz!$C$42</f>
        <v>#DIV/0!</v>
      </c>
      <c r="Q48" s="95" t="e">
        <f t="shared" si="4"/>
        <v>#DIV/0!</v>
      </c>
      <c r="R48" s="95" t="e">
        <f t="shared" si="5"/>
        <v>#DIV/0!</v>
      </c>
    </row>
    <row r="49" spans="1:18" ht="24.95" customHeight="1" x14ac:dyDescent="0.2">
      <c r="A49" s="80" t="s">
        <v>224</v>
      </c>
      <c r="B49" s="78" t="s">
        <v>172</v>
      </c>
      <c r="C49" s="78" t="s">
        <v>178</v>
      </c>
      <c r="D49" s="78" t="s">
        <v>109</v>
      </c>
      <c r="E49" s="78" t="s">
        <v>85</v>
      </c>
      <c r="F49" s="78" t="s">
        <v>118</v>
      </c>
      <c r="G49" s="78">
        <v>67.459999999999994</v>
      </c>
      <c r="H49" s="78">
        <v>5</v>
      </c>
      <c r="I49" s="77"/>
      <c r="J49" s="79">
        <f t="shared" si="0"/>
        <v>190</v>
      </c>
      <c r="K49" s="89">
        <f t="shared" si="1"/>
        <v>12817.4</v>
      </c>
      <c r="L49" s="78">
        <f>VLOOKUP(E49,'Raumgruppen - Leistungen'!$A$3:$D$15,4)*$M49</f>
        <v>0</v>
      </c>
      <c r="M49" s="62">
        <v>1</v>
      </c>
      <c r="N49" s="89" t="e">
        <f t="shared" si="6"/>
        <v>#DIV/0!</v>
      </c>
      <c r="O49" s="90" t="e">
        <f t="shared" si="3"/>
        <v>#DIV/0!</v>
      </c>
      <c r="P49" s="94" t="e">
        <f>N49*Stundenverrechnungssatz!$C$42</f>
        <v>#DIV/0!</v>
      </c>
      <c r="Q49" s="95" t="e">
        <f t="shared" si="4"/>
        <v>#DIV/0!</v>
      </c>
      <c r="R49" s="95" t="e">
        <f t="shared" si="5"/>
        <v>#DIV/0!</v>
      </c>
    </row>
    <row r="50" spans="1:18" ht="24.95" customHeight="1" x14ac:dyDescent="0.2">
      <c r="A50" s="80" t="s">
        <v>224</v>
      </c>
      <c r="B50" s="78" t="s">
        <v>172</v>
      </c>
      <c r="C50" s="78" t="s">
        <v>179</v>
      </c>
      <c r="D50" s="78" t="s">
        <v>109</v>
      </c>
      <c r="E50" s="78" t="s">
        <v>85</v>
      </c>
      <c r="F50" s="78" t="s">
        <v>118</v>
      </c>
      <c r="G50" s="78">
        <v>66.62</v>
      </c>
      <c r="H50" s="78">
        <v>5</v>
      </c>
      <c r="I50" s="77"/>
      <c r="J50" s="79">
        <f t="shared" si="0"/>
        <v>190</v>
      </c>
      <c r="K50" s="89">
        <f t="shared" si="1"/>
        <v>12657.800000000001</v>
      </c>
      <c r="L50" s="78">
        <f>VLOOKUP(E50,'Raumgruppen - Leistungen'!$A$3:$D$15,4)*$M50</f>
        <v>0</v>
      </c>
      <c r="M50" s="62">
        <v>1</v>
      </c>
      <c r="N50" s="89" t="e">
        <f t="shared" si="6"/>
        <v>#DIV/0!</v>
      </c>
      <c r="O50" s="90" t="e">
        <f t="shared" si="3"/>
        <v>#DIV/0!</v>
      </c>
      <c r="P50" s="94" t="e">
        <f>N50*Stundenverrechnungssatz!$C$42</f>
        <v>#DIV/0!</v>
      </c>
      <c r="Q50" s="95" t="e">
        <f t="shared" si="4"/>
        <v>#DIV/0!</v>
      </c>
      <c r="R50" s="95" t="e">
        <f t="shared" si="5"/>
        <v>#DIV/0!</v>
      </c>
    </row>
    <row r="51" spans="1:18" ht="24.95" customHeight="1" x14ac:dyDescent="0.2">
      <c r="A51" s="80" t="s">
        <v>224</v>
      </c>
      <c r="B51" s="78" t="s">
        <v>172</v>
      </c>
      <c r="C51" s="78" t="s">
        <v>180</v>
      </c>
      <c r="D51" s="78" t="s">
        <v>108</v>
      </c>
      <c r="E51" s="78" t="s">
        <v>87</v>
      </c>
      <c r="F51" s="78" t="s">
        <v>118</v>
      </c>
      <c r="G51" s="78">
        <v>25.24</v>
      </c>
      <c r="H51" s="78">
        <v>2</v>
      </c>
      <c r="I51" s="77"/>
      <c r="J51" s="79">
        <f t="shared" si="0"/>
        <v>76</v>
      </c>
      <c r="K51" s="89">
        <f t="shared" si="1"/>
        <v>1918.2399999999998</v>
      </c>
      <c r="L51" s="78">
        <f>VLOOKUP(E51,'Raumgruppen - Leistungen'!$A$3:$D$15,4)*$M51</f>
        <v>0</v>
      </c>
      <c r="M51" s="62">
        <v>1</v>
      </c>
      <c r="N51" s="89" t="e">
        <f t="shared" si="6"/>
        <v>#DIV/0!</v>
      </c>
      <c r="O51" s="90" t="e">
        <f t="shared" si="3"/>
        <v>#DIV/0!</v>
      </c>
      <c r="P51" s="94" t="e">
        <f>N51*Stundenverrechnungssatz!$C$42</f>
        <v>#DIV/0!</v>
      </c>
      <c r="Q51" s="95" t="e">
        <f t="shared" si="4"/>
        <v>#DIV/0!</v>
      </c>
      <c r="R51" s="95" t="e">
        <f t="shared" si="5"/>
        <v>#DIV/0!</v>
      </c>
    </row>
    <row r="52" spans="1:18" ht="24.95" customHeight="1" x14ac:dyDescent="0.2">
      <c r="A52" s="80" t="s">
        <v>224</v>
      </c>
      <c r="B52" s="78" t="s">
        <v>172</v>
      </c>
      <c r="C52" s="78" t="s">
        <v>181</v>
      </c>
      <c r="D52" s="78" t="s">
        <v>182</v>
      </c>
      <c r="E52" s="78" t="s">
        <v>87</v>
      </c>
      <c r="F52" s="78" t="s">
        <v>118</v>
      </c>
      <c r="G52" s="78">
        <v>19.98</v>
      </c>
      <c r="H52" s="78">
        <v>2</v>
      </c>
      <c r="I52" s="77"/>
      <c r="J52" s="79">
        <f t="shared" si="0"/>
        <v>76</v>
      </c>
      <c r="K52" s="89">
        <f t="shared" si="1"/>
        <v>1518.48</v>
      </c>
      <c r="L52" s="78">
        <f>VLOOKUP(E52,'Raumgruppen - Leistungen'!$A$3:$D$15,4)*$M52</f>
        <v>0</v>
      </c>
      <c r="M52" s="62">
        <v>1</v>
      </c>
      <c r="N52" s="89" t="e">
        <f t="shared" si="6"/>
        <v>#DIV/0!</v>
      </c>
      <c r="O52" s="90" t="e">
        <f t="shared" si="3"/>
        <v>#DIV/0!</v>
      </c>
      <c r="P52" s="94" t="e">
        <f>N52*Stundenverrechnungssatz!$C$42</f>
        <v>#DIV/0!</v>
      </c>
      <c r="Q52" s="95" t="e">
        <f t="shared" si="4"/>
        <v>#DIV/0!</v>
      </c>
      <c r="R52" s="95" t="e">
        <f t="shared" si="5"/>
        <v>#DIV/0!</v>
      </c>
    </row>
    <row r="53" spans="1:18" ht="24.95" customHeight="1" x14ac:dyDescent="0.2">
      <c r="A53" s="80" t="s">
        <v>224</v>
      </c>
      <c r="B53" s="78" t="s">
        <v>172</v>
      </c>
      <c r="C53" s="78" t="s">
        <v>183</v>
      </c>
      <c r="D53" s="78" t="s">
        <v>109</v>
      </c>
      <c r="E53" s="78" t="s">
        <v>85</v>
      </c>
      <c r="F53" s="78" t="s">
        <v>118</v>
      </c>
      <c r="G53" s="78">
        <v>66.83</v>
      </c>
      <c r="H53" s="78">
        <v>5</v>
      </c>
      <c r="I53" s="77"/>
      <c r="J53" s="79">
        <f t="shared" ref="J53:J97" si="7">H53*$E$1/5</f>
        <v>190</v>
      </c>
      <c r="K53" s="89">
        <f t="shared" si="1"/>
        <v>12697.699999999999</v>
      </c>
      <c r="L53" s="78">
        <f>VLOOKUP(E53,'Raumgruppen - Leistungen'!$A$3:$D$15,4)*$M53</f>
        <v>0</v>
      </c>
      <c r="M53" s="62">
        <v>1</v>
      </c>
      <c r="N53" s="89" t="e">
        <f t="shared" si="6"/>
        <v>#DIV/0!</v>
      </c>
      <c r="O53" s="90" t="e">
        <f t="shared" si="3"/>
        <v>#DIV/0!</v>
      </c>
      <c r="P53" s="94" t="e">
        <f>N53*Stundenverrechnungssatz!$C$42</f>
        <v>#DIV/0!</v>
      </c>
      <c r="Q53" s="95" t="e">
        <f t="shared" si="4"/>
        <v>#DIV/0!</v>
      </c>
      <c r="R53" s="95" t="e">
        <f t="shared" si="5"/>
        <v>#DIV/0!</v>
      </c>
    </row>
    <row r="54" spans="1:18" ht="24.95" customHeight="1" x14ac:dyDescent="0.2">
      <c r="A54" s="80" t="s">
        <v>224</v>
      </c>
      <c r="B54" s="78" t="s">
        <v>172</v>
      </c>
      <c r="C54" s="78" t="s">
        <v>184</v>
      </c>
      <c r="D54" s="78" t="s">
        <v>109</v>
      </c>
      <c r="E54" s="78" t="s">
        <v>85</v>
      </c>
      <c r="F54" s="78" t="s">
        <v>118</v>
      </c>
      <c r="G54" s="78">
        <v>67.709999999999994</v>
      </c>
      <c r="H54" s="78">
        <v>5</v>
      </c>
      <c r="I54" s="77"/>
      <c r="J54" s="79">
        <f t="shared" si="7"/>
        <v>190</v>
      </c>
      <c r="K54" s="89">
        <f t="shared" ref="K54:K97" si="8">G54*J54</f>
        <v>12864.9</v>
      </c>
      <c r="L54" s="78">
        <f>VLOOKUP(E54,'Raumgruppen - Leistungen'!$A$3:$D$15,4)*$M54</f>
        <v>0</v>
      </c>
      <c r="M54" s="62">
        <v>1</v>
      </c>
      <c r="N54" s="89" t="e">
        <f t="shared" si="6"/>
        <v>#DIV/0!</v>
      </c>
      <c r="O54" s="90" t="e">
        <f t="shared" si="3"/>
        <v>#DIV/0!</v>
      </c>
      <c r="P54" s="94" t="e">
        <f>N54*Stundenverrechnungssatz!$C$42</f>
        <v>#DIV/0!</v>
      </c>
      <c r="Q54" s="95" t="e">
        <f t="shared" si="4"/>
        <v>#DIV/0!</v>
      </c>
      <c r="R54" s="95" t="e">
        <f t="shared" si="5"/>
        <v>#DIV/0!</v>
      </c>
    </row>
    <row r="55" spans="1:18" ht="24.95" customHeight="1" x14ac:dyDescent="0.2">
      <c r="A55" s="80" t="s">
        <v>224</v>
      </c>
      <c r="B55" s="78" t="s">
        <v>172</v>
      </c>
      <c r="C55" s="78" t="s">
        <v>185</v>
      </c>
      <c r="D55" s="78" t="s">
        <v>109</v>
      </c>
      <c r="E55" s="78" t="s">
        <v>85</v>
      </c>
      <c r="F55" s="78" t="s">
        <v>118</v>
      </c>
      <c r="G55" s="78">
        <v>67.819999999999993</v>
      </c>
      <c r="H55" s="78">
        <v>5</v>
      </c>
      <c r="I55" s="77"/>
      <c r="J55" s="79">
        <f t="shared" si="7"/>
        <v>190</v>
      </c>
      <c r="K55" s="89">
        <f t="shared" si="8"/>
        <v>12885.8</v>
      </c>
      <c r="L55" s="78">
        <f>VLOOKUP(E55,'Raumgruppen - Leistungen'!$A$3:$D$15,4)*$M55</f>
        <v>0</v>
      </c>
      <c r="M55" s="62">
        <v>1</v>
      </c>
      <c r="N55" s="89" t="e">
        <f t="shared" si="6"/>
        <v>#DIV/0!</v>
      </c>
      <c r="O55" s="90" t="e">
        <f t="shared" si="3"/>
        <v>#DIV/0!</v>
      </c>
      <c r="P55" s="94" t="e">
        <f>N55*Stundenverrechnungssatz!$C$42</f>
        <v>#DIV/0!</v>
      </c>
      <c r="Q55" s="95" t="e">
        <f t="shared" si="4"/>
        <v>#DIV/0!</v>
      </c>
      <c r="R55" s="95" t="e">
        <f t="shared" si="5"/>
        <v>#DIV/0!</v>
      </c>
    </row>
    <row r="56" spans="1:18" ht="24.95" customHeight="1" x14ac:dyDescent="0.2">
      <c r="A56" s="80" t="s">
        <v>224</v>
      </c>
      <c r="B56" s="78" t="s">
        <v>172</v>
      </c>
      <c r="C56" s="78" t="s">
        <v>186</v>
      </c>
      <c r="D56" s="78" t="s">
        <v>109</v>
      </c>
      <c r="E56" s="78" t="s">
        <v>85</v>
      </c>
      <c r="F56" s="78" t="s">
        <v>118</v>
      </c>
      <c r="G56" s="78">
        <v>66.790000000000006</v>
      </c>
      <c r="H56" s="78">
        <v>5</v>
      </c>
      <c r="I56" s="77"/>
      <c r="J56" s="79">
        <f t="shared" si="7"/>
        <v>190</v>
      </c>
      <c r="K56" s="89">
        <f t="shared" si="8"/>
        <v>12690.1</v>
      </c>
      <c r="L56" s="78">
        <f>VLOOKUP(E56,'Raumgruppen - Leistungen'!$A$3:$D$15,4)*$M56</f>
        <v>0</v>
      </c>
      <c r="M56" s="62">
        <v>1</v>
      </c>
      <c r="N56" s="89" t="e">
        <f t="shared" si="6"/>
        <v>#DIV/0!</v>
      </c>
      <c r="O56" s="90" t="e">
        <f t="shared" si="3"/>
        <v>#DIV/0!</v>
      </c>
      <c r="P56" s="94" t="e">
        <f>N56*Stundenverrechnungssatz!$C$42</f>
        <v>#DIV/0!</v>
      </c>
      <c r="Q56" s="95" t="e">
        <f t="shared" si="4"/>
        <v>#DIV/0!</v>
      </c>
      <c r="R56" s="95" t="e">
        <f t="shared" si="5"/>
        <v>#DIV/0!</v>
      </c>
    </row>
    <row r="57" spans="1:18" ht="24.95" customHeight="1" x14ac:dyDescent="0.2">
      <c r="A57" s="80" t="s">
        <v>224</v>
      </c>
      <c r="B57" s="78" t="s">
        <v>172</v>
      </c>
      <c r="C57" s="78" t="s">
        <v>187</v>
      </c>
      <c r="D57" s="78" t="s">
        <v>109</v>
      </c>
      <c r="E57" s="78" t="s">
        <v>85</v>
      </c>
      <c r="F57" s="78" t="s">
        <v>118</v>
      </c>
      <c r="G57" s="78">
        <v>45.82</v>
      </c>
      <c r="H57" s="78">
        <v>5</v>
      </c>
      <c r="I57" s="77"/>
      <c r="J57" s="79">
        <f t="shared" si="7"/>
        <v>190</v>
      </c>
      <c r="K57" s="89">
        <f t="shared" si="8"/>
        <v>8705.7999999999993</v>
      </c>
      <c r="L57" s="78">
        <f>VLOOKUP(E57,'Raumgruppen - Leistungen'!$A$3:$D$15,4)*$M57</f>
        <v>0</v>
      </c>
      <c r="M57" s="62">
        <v>1</v>
      </c>
      <c r="N57" s="89" t="e">
        <f t="shared" si="6"/>
        <v>#DIV/0!</v>
      </c>
      <c r="O57" s="90" t="e">
        <f t="shared" si="3"/>
        <v>#DIV/0!</v>
      </c>
      <c r="P57" s="94" t="e">
        <f>N57*Stundenverrechnungssatz!$C$42</f>
        <v>#DIV/0!</v>
      </c>
      <c r="Q57" s="95" t="e">
        <f t="shared" si="4"/>
        <v>#DIV/0!</v>
      </c>
      <c r="R57" s="95" t="e">
        <f t="shared" si="5"/>
        <v>#DIV/0!</v>
      </c>
    </row>
    <row r="58" spans="1:18" ht="24.95" customHeight="1" x14ac:dyDescent="0.2">
      <c r="A58" s="80" t="s">
        <v>224</v>
      </c>
      <c r="B58" s="78" t="s">
        <v>172</v>
      </c>
      <c r="C58" s="78" t="s">
        <v>188</v>
      </c>
      <c r="D58" s="78" t="s">
        <v>109</v>
      </c>
      <c r="E58" s="78" t="s">
        <v>85</v>
      </c>
      <c r="F58" s="78" t="s">
        <v>118</v>
      </c>
      <c r="G58" s="78">
        <v>66.41</v>
      </c>
      <c r="H58" s="78">
        <v>5</v>
      </c>
      <c r="I58" s="77"/>
      <c r="J58" s="79">
        <f t="shared" si="7"/>
        <v>190</v>
      </c>
      <c r="K58" s="89">
        <f t="shared" si="8"/>
        <v>12617.9</v>
      </c>
      <c r="L58" s="78">
        <f>VLOOKUP(E58,'Raumgruppen - Leistungen'!$A$3:$D$15,4)*$M58</f>
        <v>0</v>
      </c>
      <c r="M58" s="62">
        <v>1</v>
      </c>
      <c r="N58" s="89" t="e">
        <f t="shared" si="6"/>
        <v>#DIV/0!</v>
      </c>
      <c r="O58" s="90" t="e">
        <f t="shared" si="3"/>
        <v>#DIV/0!</v>
      </c>
      <c r="P58" s="94" t="e">
        <f>N58*Stundenverrechnungssatz!$C$42</f>
        <v>#DIV/0!</v>
      </c>
      <c r="Q58" s="95" t="e">
        <f t="shared" si="4"/>
        <v>#DIV/0!</v>
      </c>
      <c r="R58" s="95" t="e">
        <f t="shared" si="5"/>
        <v>#DIV/0!</v>
      </c>
    </row>
    <row r="59" spans="1:18" ht="24.95" customHeight="1" x14ac:dyDescent="0.2">
      <c r="A59" s="80" t="s">
        <v>224</v>
      </c>
      <c r="B59" s="78" t="s">
        <v>172</v>
      </c>
      <c r="C59" s="78" t="s">
        <v>189</v>
      </c>
      <c r="D59" s="78" t="s">
        <v>109</v>
      </c>
      <c r="E59" s="78" t="s">
        <v>85</v>
      </c>
      <c r="F59" s="78" t="s">
        <v>118</v>
      </c>
      <c r="G59" s="78">
        <v>66.569999999999993</v>
      </c>
      <c r="H59" s="78">
        <v>5</v>
      </c>
      <c r="I59" s="77"/>
      <c r="J59" s="79">
        <f t="shared" si="7"/>
        <v>190</v>
      </c>
      <c r="K59" s="89">
        <f t="shared" si="8"/>
        <v>12648.3</v>
      </c>
      <c r="L59" s="78">
        <f>VLOOKUP(E59,'Raumgruppen - Leistungen'!$A$3:$D$15,4)*$M59</f>
        <v>0</v>
      </c>
      <c r="M59" s="62">
        <v>1</v>
      </c>
      <c r="N59" s="89" t="e">
        <f t="shared" si="6"/>
        <v>#DIV/0!</v>
      </c>
      <c r="O59" s="90" t="e">
        <f t="shared" si="3"/>
        <v>#DIV/0!</v>
      </c>
      <c r="P59" s="94" t="e">
        <f>N59*Stundenverrechnungssatz!$C$42</f>
        <v>#DIV/0!</v>
      </c>
      <c r="Q59" s="95" t="e">
        <f t="shared" si="4"/>
        <v>#DIV/0!</v>
      </c>
      <c r="R59" s="95" t="e">
        <f t="shared" si="5"/>
        <v>#DIV/0!</v>
      </c>
    </row>
    <row r="60" spans="1:18" ht="24.95" customHeight="1" x14ac:dyDescent="0.2">
      <c r="A60" s="80" t="s">
        <v>224</v>
      </c>
      <c r="B60" s="78" t="s">
        <v>172</v>
      </c>
      <c r="C60" s="78" t="s">
        <v>190</v>
      </c>
      <c r="D60" s="78" t="s">
        <v>107</v>
      </c>
      <c r="E60" s="78" t="s">
        <v>97</v>
      </c>
      <c r="F60" s="78" t="s">
        <v>106</v>
      </c>
      <c r="G60" s="78">
        <v>5.73</v>
      </c>
      <c r="H60" s="78">
        <v>5</v>
      </c>
      <c r="I60" s="77"/>
      <c r="J60" s="79">
        <f t="shared" si="7"/>
        <v>190</v>
      </c>
      <c r="K60" s="89">
        <f t="shared" si="8"/>
        <v>1088.7</v>
      </c>
      <c r="L60" s="78">
        <f>VLOOKUP(E60,'Raumgruppen - Leistungen'!$A$3:$D$15,4)*$M60</f>
        <v>0</v>
      </c>
      <c r="M60" s="62">
        <v>1</v>
      </c>
      <c r="N60" s="89" t="e">
        <f t="shared" si="6"/>
        <v>#DIV/0!</v>
      </c>
      <c r="O60" s="90" t="e">
        <f t="shared" si="3"/>
        <v>#DIV/0!</v>
      </c>
      <c r="P60" s="94" t="e">
        <f>N60*Stundenverrechnungssatz!$C$42</f>
        <v>#DIV/0!</v>
      </c>
      <c r="Q60" s="95" t="e">
        <f t="shared" si="4"/>
        <v>#DIV/0!</v>
      </c>
      <c r="R60" s="95" t="e">
        <f t="shared" si="5"/>
        <v>#DIV/0!</v>
      </c>
    </row>
    <row r="61" spans="1:18" ht="24.95" customHeight="1" x14ac:dyDescent="0.2">
      <c r="A61" s="80" t="s">
        <v>224</v>
      </c>
      <c r="B61" s="78" t="s">
        <v>172</v>
      </c>
      <c r="C61" s="78" t="s">
        <v>191</v>
      </c>
      <c r="D61" s="78" t="s">
        <v>107</v>
      </c>
      <c r="E61" s="78" t="s">
        <v>97</v>
      </c>
      <c r="F61" s="78" t="s">
        <v>106</v>
      </c>
      <c r="G61" s="78">
        <v>4.76</v>
      </c>
      <c r="H61" s="78">
        <v>5</v>
      </c>
      <c r="I61" s="77"/>
      <c r="J61" s="79">
        <f t="shared" si="7"/>
        <v>190</v>
      </c>
      <c r="K61" s="89">
        <f t="shared" si="8"/>
        <v>904.4</v>
      </c>
      <c r="L61" s="78">
        <f>VLOOKUP(E61,'Raumgruppen - Leistungen'!$A$3:$D$15,4)*$M61</f>
        <v>0</v>
      </c>
      <c r="M61" s="62">
        <v>1</v>
      </c>
      <c r="N61" s="89" t="e">
        <f t="shared" si="6"/>
        <v>#DIV/0!</v>
      </c>
      <c r="O61" s="90" t="e">
        <f t="shared" si="3"/>
        <v>#DIV/0!</v>
      </c>
      <c r="P61" s="94" t="e">
        <f>N61*Stundenverrechnungssatz!$C$42</f>
        <v>#DIV/0!</v>
      </c>
      <c r="Q61" s="95" t="e">
        <f t="shared" si="4"/>
        <v>#DIV/0!</v>
      </c>
      <c r="R61" s="95" t="e">
        <f t="shared" si="5"/>
        <v>#DIV/0!</v>
      </c>
    </row>
    <row r="62" spans="1:18" ht="24.95" customHeight="1" x14ac:dyDescent="0.2">
      <c r="A62" s="80" t="s">
        <v>224</v>
      </c>
      <c r="B62" s="78" t="s">
        <v>172</v>
      </c>
      <c r="C62" s="78" t="s">
        <v>192</v>
      </c>
      <c r="D62" s="78" t="s">
        <v>107</v>
      </c>
      <c r="E62" s="78" t="s">
        <v>97</v>
      </c>
      <c r="F62" s="78" t="s">
        <v>106</v>
      </c>
      <c r="G62" s="78">
        <v>4.63</v>
      </c>
      <c r="H62" s="78">
        <v>5</v>
      </c>
      <c r="I62" s="77"/>
      <c r="J62" s="79">
        <f t="shared" si="7"/>
        <v>190</v>
      </c>
      <c r="K62" s="89">
        <f t="shared" si="8"/>
        <v>879.69999999999993</v>
      </c>
      <c r="L62" s="78">
        <f>VLOOKUP(E62,'Raumgruppen - Leistungen'!$A$3:$D$15,4)*$M62</f>
        <v>0</v>
      </c>
      <c r="M62" s="62">
        <v>1</v>
      </c>
      <c r="N62" s="89" t="e">
        <f t="shared" si="6"/>
        <v>#DIV/0!</v>
      </c>
      <c r="O62" s="90" t="e">
        <f t="shared" si="3"/>
        <v>#DIV/0!</v>
      </c>
      <c r="P62" s="94" t="e">
        <f>N62*Stundenverrechnungssatz!$C$42</f>
        <v>#DIV/0!</v>
      </c>
      <c r="Q62" s="95" t="e">
        <f t="shared" si="4"/>
        <v>#DIV/0!</v>
      </c>
      <c r="R62" s="95" t="e">
        <f t="shared" si="5"/>
        <v>#DIV/0!</v>
      </c>
    </row>
    <row r="63" spans="1:18" ht="24.95" customHeight="1" x14ac:dyDescent="0.2">
      <c r="A63" s="80" t="s">
        <v>224</v>
      </c>
      <c r="B63" s="78" t="s">
        <v>172</v>
      </c>
      <c r="C63" s="78" t="s">
        <v>193</v>
      </c>
      <c r="D63" s="78" t="s">
        <v>107</v>
      </c>
      <c r="E63" s="78" t="s">
        <v>97</v>
      </c>
      <c r="F63" s="78" t="s">
        <v>106</v>
      </c>
      <c r="G63" s="78">
        <v>4.53</v>
      </c>
      <c r="H63" s="78">
        <v>5</v>
      </c>
      <c r="I63" s="77"/>
      <c r="J63" s="79">
        <f t="shared" si="7"/>
        <v>190</v>
      </c>
      <c r="K63" s="89">
        <f t="shared" si="8"/>
        <v>860.7</v>
      </c>
      <c r="L63" s="78">
        <f>VLOOKUP(E63,'Raumgruppen - Leistungen'!$A$3:$D$15,4)*$M63</f>
        <v>0</v>
      </c>
      <c r="M63" s="62">
        <v>1</v>
      </c>
      <c r="N63" s="89" t="e">
        <f t="shared" si="6"/>
        <v>#DIV/0!</v>
      </c>
      <c r="O63" s="90" t="e">
        <f t="shared" si="3"/>
        <v>#DIV/0!</v>
      </c>
      <c r="P63" s="94" t="e">
        <f>N63*Stundenverrechnungssatz!$C$42</f>
        <v>#DIV/0!</v>
      </c>
      <c r="Q63" s="95" t="e">
        <f t="shared" si="4"/>
        <v>#DIV/0!</v>
      </c>
      <c r="R63" s="95" t="e">
        <f t="shared" si="5"/>
        <v>#DIV/0!</v>
      </c>
    </row>
    <row r="64" spans="1:18" ht="24.95" customHeight="1" x14ac:dyDescent="0.2">
      <c r="A64" s="80" t="s">
        <v>224</v>
      </c>
      <c r="B64" s="78" t="s">
        <v>172</v>
      </c>
      <c r="C64" s="78" t="s">
        <v>194</v>
      </c>
      <c r="D64" s="78" t="s">
        <v>107</v>
      </c>
      <c r="E64" s="78" t="s">
        <v>97</v>
      </c>
      <c r="F64" s="78" t="s">
        <v>106</v>
      </c>
      <c r="G64" s="78">
        <v>4.9000000000000004</v>
      </c>
      <c r="H64" s="78">
        <v>5</v>
      </c>
      <c r="I64" s="77"/>
      <c r="J64" s="79">
        <f t="shared" si="7"/>
        <v>190</v>
      </c>
      <c r="K64" s="89">
        <f t="shared" si="8"/>
        <v>931.00000000000011</v>
      </c>
      <c r="L64" s="78">
        <f>VLOOKUP(E64,'Raumgruppen - Leistungen'!$A$3:$D$15,4)*$M64</f>
        <v>0</v>
      </c>
      <c r="M64" s="62">
        <v>1</v>
      </c>
      <c r="N64" s="89" t="e">
        <f t="shared" si="6"/>
        <v>#DIV/0!</v>
      </c>
      <c r="O64" s="90" t="e">
        <f t="shared" si="3"/>
        <v>#DIV/0!</v>
      </c>
      <c r="P64" s="94" t="e">
        <f>N64*Stundenverrechnungssatz!$C$42</f>
        <v>#DIV/0!</v>
      </c>
      <c r="Q64" s="95" t="e">
        <f t="shared" si="4"/>
        <v>#DIV/0!</v>
      </c>
      <c r="R64" s="95" t="e">
        <f t="shared" si="5"/>
        <v>#DIV/0!</v>
      </c>
    </row>
    <row r="65" spans="1:18" ht="24.95" customHeight="1" x14ac:dyDescent="0.2">
      <c r="A65" s="80" t="s">
        <v>224</v>
      </c>
      <c r="B65" s="78" t="s">
        <v>172</v>
      </c>
      <c r="C65" s="78" t="s">
        <v>195</v>
      </c>
      <c r="D65" s="78" t="s">
        <v>105</v>
      </c>
      <c r="E65" s="78" t="s">
        <v>95</v>
      </c>
      <c r="F65" s="78" t="s">
        <v>118</v>
      </c>
      <c r="G65" s="78">
        <v>47.36</v>
      </c>
      <c r="H65" s="78">
        <v>2</v>
      </c>
      <c r="I65" s="77"/>
      <c r="J65" s="79">
        <f t="shared" si="7"/>
        <v>76</v>
      </c>
      <c r="K65" s="89">
        <f t="shared" si="8"/>
        <v>3599.36</v>
      </c>
      <c r="L65" s="78">
        <f>VLOOKUP(E65,'Raumgruppen - Leistungen'!$A$3:$D$15,4)*$M65</f>
        <v>0</v>
      </c>
      <c r="M65" s="62">
        <v>1</v>
      </c>
      <c r="N65" s="89" t="e">
        <f t="shared" si="6"/>
        <v>#DIV/0!</v>
      </c>
      <c r="O65" s="90" t="e">
        <f t="shared" si="3"/>
        <v>#DIV/0!</v>
      </c>
      <c r="P65" s="94" t="e">
        <f>N65*Stundenverrechnungssatz!$C$42</f>
        <v>#DIV/0!</v>
      </c>
      <c r="Q65" s="95" t="e">
        <f t="shared" si="4"/>
        <v>#DIV/0!</v>
      </c>
      <c r="R65" s="95" t="e">
        <f t="shared" si="5"/>
        <v>#DIV/0!</v>
      </c>
    </row>
    <row r="66" spans="1:18" ht="24.95" customHeight="1" x14ac:dyDescent="0.2">
      <c r="A66" s="80" t="s">
        <v>224</v>
      </c>
      <c r="B66" s="78" t="s">
        <v>172</v>
      </c>
      <c r="C66" s="78" t="s">
        <v>196</v>
      </c>
      <c r="D66" s="78" t="s">
        <v>105</v>
      </c>
      <c r="E66" s="78" t="s">
        <v>95</v>
      </c>
      <c r="F66" s="78" t="s">
        <v>118</v>
      </c>
      <c r="G66" s="78">
        <v>5.26</v>
      </c>
      <c r="H66" s="78">
        <v>2</v>
      </c>
      <c r="I66" s="77"/>
      <c r="J66" s="79">
        <f t="shared" si="7"/>
        <v>76</v>
      </c>
      <c r="K66" s="89">
        <f t="shared" si="8"/>
        <v>399.76</v>
      </c>
      <c r="L66" s="78">
        <f>VLOOKUP(E66,'Raumgruppen - Leistungen'!$A$3:$D$15,4)*$M66</f>
        <v>0</v>
      </c>
      <c r="M66" s="62">
        <v>1</v>
      </c>
      <c r="N66" s="89" t="e">
        <f t="shared" si="6"/>
        <v>#DIV/0!</v>
      </c>
      <c r="O66" s="90" t="e">
        <f t="shared" si="3"/>
        <v>#DIV/0!</v>
      </c>
      <c r="P66" s="94" t="e">
        <f>N66*Stundenverrechnungssatz!$C$42</f>
        <v>#DIV/0!</v>
      </c>
      <c r="Q66" s="95" t="e">
        <f t="shared" si="4"/>
        <v>#DIV/0!</v>
      </c>
      <c r="R66" s="95" t="e">
        <f t="shared" si="5"/>
        <v>#DIV/0!</v>
      </c>
    </row>
    <row r="67" spans="1:18" ht="24.95" customHeight="1" x14ac:dyDescent="0.2">
      <c r="A67" s="80" t="s">
        <v>224</v>
      </c>
      <c r="B67" s="78" t="s">
        <v>172</v>
      </c>
      <c r="C67" s="78" t="s">
        <v>197</v>
      </c>
      <c r="D67" s="78" t="s">
        <v>110</v>
      </c>
      <c r="E67" s="78" t="s">
        <v>91</v>
      </c>
      <c r="F67" s="78" t="s">
        <v>106</v>
      </c>
      <c r="G67" s="78">
        <v>4.4400000000000004</v>
      </c>
      <c r="H67" s="78">
        <v>2</v>
      </c>
      <c r="I67" s="77"/>
      <c r="J67" s="79">
        <f t="shared" si="7"/>
        <v>76</v>
      </c>
      <c r="K67" s="89">
        <f t="shared" si="8"/>
        <v>337.44000000000005</v>
      </c>
      <c r="L67" s="78">
        <f>VLOOKUP(E67,'Raumgruppen - Leistungen'!$A$3:$D$15,4)*$M67</f>
        <v>0</v>
      </c>
      <c r="M67" s="62">
        <v>1</v>
      </c>
      <c r="N67" s="89" t="e">
        <f t="shared" si="6"/>
        <v>#DIV/0!</v>
      </c>
      <c r="O67" s="90" t="e">
        <f t="shared" si="3"/>
        <v>#DIV/0!</v>
      </c>
      <c r="P67" s="94" t="e">
        <f>N67*Stundenverrechnungssatz!$C$42</f>
        <v>#DIV/0!</v>
      </c>
      <c r="Q67" s="95" t="e">
        <f t="shared" si="4"/>
        <v>#DIV/0!</v>
      </c>
      <c r="R67" s="95" t="e">
        <f t="shared" si="5"/>
        <v>#DIV/0!</v>
      </c>
    </row>
    <row r="68" spans="1:18" ht="24.95" customHeight="1" x14ac:dyDescent="0.2">
      <c r="A68" s="80" t="s">
        <v>224</v>
      </c>
      <c r="B68" s="78" t="s">
        <v>172</v>
      </c>
      <c r="C68" s="78" t="s">
        <v>198</v>
      </c>
      <c r="D68" s="78" t="s">
        <v>107</v>
      </c>
      <c r="E68" s="78" t="s">
        <v>95</v>
      </c>
      <c r="F68" s="78" t="s">
        <v>106</v>
      </c>
      <c r="G68" s="78">
        <v>5.81</v>
      </c>
      <c r="H68" s="78">
        <v>5</v>
      </c>
      <c r="I68" s="77"/>
      <c r="J68" s="79">
        <f t="shared" si="7"/>
        <v>190</v>
      </c>
      <c r="K68" s="89">
        <f t="shared" si="8"/>
        <v>1103.8999999999999</v>
      </c>
      <c r="L68" s="78">
        <f>VLOOKUP(E68,'Raumgruppen - Leistungen'!$A$3:$D$15,4)*$M68</f>
        <v>0</v>
      </c>
      <c r="M68" s="62">
        <v>1</v>
      </c>
      <c r="N68" s="89" t="e">
        <f t="shared" si="6"/>
        <v>#DIV/0!</v>
      </c>
      <c r="O68" s="90" t="e">
        <f t="shared" ref="O68:O97" si="9">N68*H68</f>
        <v>#DIV/0!</v>
      </c>
      <c r="P68" s="94" t="e">
        <f>N68*Stundenverrechnungssatz!$C$42</f>
        <v>#DIV/0!</v>
      </c>
      <c r="Q68" s="95" t="e">
        <f t="shared" ref="Q68:Q97" si="10">J68*P68</f>
        <v>#DIV/0!</v>
      </c>
      <c r="R68" s="95" t="e">
        <f t="shared" si="5"/>
        <v>#DIV/0!</v>
      </c>
    </row>
    <row r="69" spans="1:18" ht="24.95" customHeight="1" x14ac:dyDescent="0.2">
      <c r="A69" s="80" t="s">
        <v>224</v>
      </c>
      <c r="B69" s="78" t="s">
        <v>172</v>
      </c>
      <c r="C69" s="78" t="s">
        <v>199</v>
      </c>
      <c r="D69" s="78" t="s">
        <v>105</v>
      </c>
      <c r="E69" s="78" t="s">
        <v>95</v>
      </c>
      <c r="F69" s="78" t="s">
        <v>106</v>
      </c>
      <c r="G69" s="78">
        <v>43.88</v>
      </c>
      <c r="H69" s="78">
        <v>2</v>
      </c>
      <c r="I69" s="77"/>
      <c r="J69" s="79">
        <f t="shared" si="7"/>
        <v>76</v>
      </c>
      <c r="K69" s="89">
        <f t="shared" si="8"/>
        <v>3334.88</v>
      </c>
      <c r="L69" s="78">
        <f>VLOOKUP(E69,'Raumgruppen - Leistungen'!$A$3:$D$15,4)*$M69</f>
        <v>0</v>
      </c>
      <c r="M69" s="62">
        <v>1</v>
      </c>
      <c r="N69" s="89" t="e">
        <f t="shared" si="6"/>
        <v>#DIV/0!</v>
      </c>
      <c r="O69" s="90" t="e">
        <f t="shared" si="9"/>
        <v>#DIV/0!</v>
      </c>
      <c r="P69" s="94" t="e">
        <f>N69*Stundenverrechnungssatz!$C$42</f>
        <v>#DIV/0!</v>
      </c>
      <c r="Q69" s="95" t="e">
        <f t="shared" si="10"/>
        <v>#DIV/0!</v>
      </c>
      <c r="R69" s="95" t="e">
        <f t="shared" ref="R69:R97" si="11">Q69/12</f>
        <v>#DIV/0!</v>
      </c>
    </row>
    <row r="70" spans="1:18" ht="24.95" customHeight="1" x14ac:dyDescent="0.2">
      <c r="A70" s="80" t="s">
        <v>224</v>
      </c>
      <c r="B70" s="78" t="s">
        <v>172</v>
      </c>
      <c r="C70" s="78" t="s">
        <v>200</v>
      </c>
      <c r="D70" s="78" t="s">
        <v>105</v>
      </c>
      <c r="E70" s="78" t="s">
        <v>95</v>
      </c>
      <c r="F70" s="78" t="s">
        <v>106</v>
      </c>
      <c r="G70" s="78">
        <v>43.65</v>
      </c>
      <c r="H70" s="78">
        <v>2</v>
      </c>
      <c r="I70" s="77"/>
      <c r="J70" s="79">
        <f t="shared" si="7"/>
        <v>76</v>
      </c>
      <c r="K70" s="89">
        <f t="shared" si="8"/>
        <v>3317.4</v>
      </c>
      <c r="L70" s="78">
        <f>VLOOKUP(E70,'Raumgruppen - Leistungen'!$A$3:$D$15,4)*$M70</f>
        <v>0</v>
      </c>
      <c r="M70" s="62">
        <v>1</v>
      </c>
      <c r="N70" s="89" t="e">
        <f t="shared" si="6"/>
        <v>#DIV/0!</v>
      </c>
      <c r="O70" s="90" t="e">
        <f t="shared" si="9"/>
        <v>#DIV/0!</v>
      </c>
      <c r="P70" s="94" t="e">
        <f>N70*Stundenverrechnungssatz!$C$42</f>
        <v>#DIV/0!</v>
      </c>
      <c r="Q70" s="95" t="e">
        <f t="shared" si="10"/>
        <v>#DIV/0!</v>
      </c>
      <c r="R70" s="95" t="e">
        <f t="shared" si="11"/>
        <v>#DIV/0!</v>
      </c>
    </row>
    <row r="71" spans="1:18" ht="24.95" customHeight="1" x14ac:dyDescent="0.2">
      <c r="A71" s="80" t="s">
        <v>224</v>
      </c>
      <c r="B71" s="78" t="s">
        <v>172</v>
      </c>
      <c r="C71" s="78" t="s">
        <v>167</v>
      </c>
      <c r="D71" s="78" t="s">
        <v>167</v>
      </c>
      <c r="E71" s="78" t="s">
        <v>91</v>
      </c>
      <c r="F71" s="78" t="s">
        <v>106</v>
      </c>
      <c r="G71" s="78">
        <v>31.32</v>
      </c>
      <c r="H71" s="78">
        <v>2</v>
      </c>
      <c r="I71" s="77"/>
      <c r="J71" s="79">
        <f t="shared" si="7"/>
        <v>76</v>
      </c>
      <c r="K71" s="89">
        <f t="shared" si="8"/>
        <v>2380.3200000000002</v>
      </c>
      <c r="L71" s="78">
        <f>VLOOKUP(E71,'Raumgruppen - Leistungen'!$A$3:$D$15,4)*$M71</f>
        <v>0</v>
      </c>
      <c r="M71" s="62">
        <v>1</v>
      </c>
      <c r="N71" s="89" t="e">
        <f t="shared" si="6"/>
        <v>#DIV/0!</v>
      </c>
      <c r="O71" s="90" t="e">
        <f t="shared" si="9"/>
        <v>#DIV/0!</v>
      </c>
      <c r="P71" s="94" t="e">
        <f>N71*Stundenverrechnungssatz!$C$42</f>
        <v>#DIV/0!</v>
      </c>
      <c r="Q71" s="95" t="e">
        <f t="shared" si="10"/>
        <v>#DIV/0!</v>
      </c>
      <c r="R71" s="95" t="e">
        <f t="shared" si="11"/>
        <v>#DIV/0!</v>
      </c>
    </row>
    <row r="72" spans="1:18" ht="24.95" customHeight="1" x14ac:dyDescent="0.2">
      <c r="A72" s="80" t="s">
        <v>224</v>
      </c>
      <c r="B72" s="78" t="s">
        <v>172</v>
      </c>
      <c r="C72" s="78" t="s">
        <v>168</v>
      </c>
      <c r="D72" s="78" t="s">
        <v>168</v>
      </c>
      <c r="E72" s="78" t="s">
        <v>91</v>
      </c>
      <c r="F72" s="78" t="s">
        <v>106</v>
      </c>
      <c r="G72" s="78">
        <v>31.32</v>
      </c>
      <c r="H72" s="78">
        <v>2</v>
      </c>
      <c r="I72" s="77"/>
      <c r="J72" s="79">
        <f t="shared" si="7"/>
        <v>76</v>
      </c>
      <c r="K72" s="89">
        <f t="shared" si="8"/>
        <v>2380.3200000000002</v>
      </c>
      <c r="L72" s="78">
        <f>VLOOKUP(E72,'Raumgruppen - Leistungen'!$A$3:$D$15,4)*$M72</f>
        <v>0</v>
      </c>
      <c r="M72" s="62">
        <v>1</v>
      </c>
      <c r="N72" s="89" t="e">
        <f t="shared" si="6"/>
        <v>#DIV/0!</v>
      </c>
      <c r="O72" s="90" t="e">
        <f t="shared" si="9"/>
        <v>#DIV/0!</v>
      </c>
      <c r="P72" s="94" t="e">
        <f>N72*Stundenverrechnungssatz!$C$42</f>
        <v>#DIV/0!</v>
      </c>
      <c r="Q72" s="95" t="e">
        <f t="shared" si="10"/>
        <v>#DIV/0!</v>
      </c>
      <c r="R72" s="95" t="e">
        <f t="shared" si="11"/>
        <v>#DIV/0!</v>
      </c>
    </row>
    <row r="73" spans="1:18" ht="24.95" customHeight="1" x14ac:dyDescent="0.2">
      <c r="A73" s="80" t="s">
        <v>224</v>
      </c>
      <c r="B73" s="78" t="s">
        <v>172</v>
      </c>
      <c r="C73" s="78" t="s">
        <v>170</v>
      </c>
      <c r="D73" s="78" t="s">
        <v>170</v>
      </c>
      <c r="E73" s="78" t="s">
        <v>91</v>
      </c>
      <c r="F73" s="78" t="s">
        <v>106</v>
      </c>
      <c r="G73" s="78">
        <v>29.96</v>
      </c>
      <c r="H73" s="78">
        <v>2</v>
      </c>
      <c r="I73" s="77"/>
      <c r="J73" s="79">
        <f t="shared" si="7"/>
        <v>76</v>
      </c>
      <c r="K73" s="89">
        <f t="shared" si="8"/>
        <v>2276.96</v>
      </c>
      <c r="L73" s="78">
        <f>VLOOKUP(E73,'Raumgruppen - Leistungen'!$A$3:$D$15,4)*$M73</f>
        <v>0</v>
      </c>
      <c r="M73" s="62">
        <v>1</v>
      </c>
      <c r="N73" s="89" t="e">
        <f t="shared" si="6"/>
        <v>#DIV/0!</v>
      </c>
      <c r="O73" s="90" t="e">
        <f t="shared" si="9"/>
        <v>#DIV/0!</v>
      </c>
      <c r="P73" s="94" t="e">
        <f>N73*Stundenverrechnungssatz!$C$42</f>
        <v>#DIV/0!</v>
      </c>
      <c r="Q73" s="95" t="e">
        <f t="shared" si="10"/>
        <v>#DIV/0!</v>
      </c>
      <c r="R73" s="95" t="e">
        <f t="shared" si="11"/>
        <v>#DIV/0!</v>
      </c>
    </row>
    <row r="74" spans="1:18" ht="24.95" customHeight="1" x14ac:dyDescent="0.2">
      <c r="A74" s="80" t="s">
        <v>224</v>
      </c>
      <c r="B74" s="78" t="s">
        <v>201</v>
      </c>
      <c r="C74" s="78" t="s">
        <v>202</v>
      </c>
      <c r="D74" s="78" t="s">
        <v>203</v>
      </c>
      <c r="E74" s="78" t="s">
        <v>89</v>
      </c>
      <c r="F74" s="83" t="s">
        <v>118</v>
      </c>
      <c r="G74" s="78">
        <v>24.12</v>
      </c>
      <c r="H74" s="78">
        <v>2</v>
      </c>
      <c r="I74" s="77"/>
      <c r="J74" s="79">
        <f t="shared" si="7"/>
        <v>76</v>
      </c>
      <c r="K74" s="89">
        <f t="shared" si="8"/>
        <v>1833.1200000000001</v>
      </c>
      <c r="L74" s="78">
        <f>VLOOKUP(E74,'Raumgruppen - Leistungen'!$A$3:$D$15,4)*$M74</f>
        <v>0</v>
      </c>
      <c r="M74" s="62">
        <v>1</v>
      </c>
      <c r="N74" s="89" t="e">
        <f t="shared" si="6"/>
        <v>#DIV/0!</v>
      </c>
      <c r="O74" s="90" t="e">
        <f t="shared" si="9"/>
        <v>#DIV/0!</v>
      </c>
      <c r="P74" s="94" t="e">
        <f>N74*Stundenverrechnungssatz!$C$42</f>
        <v>#DIV/0!</v>
      </c>
      <c r="Q74" s="95" t="e">
        <f t="shared" si="10"/>
        <v>#DIV/0!</v>
      </c>
      <c r="R74" s="95" t="e">
        <f t="shared" si="11"/>
        <v>#DIV/0!</v>
      </c>
    </row>
    <row r="75" spans="1:18" ht="24.95" customHeight="1" x14ac:dyDescent="0.2">
      <c r="A75" s="80" t="s">
        <v>224</v>
      </c>
      <c r="B75" s="78" t="s">
        <v>201</v>
      </c>
      <c r="C75" s="78" t="s">
        <v>204</v>
      </c>
      <c r="D75" s="78" t="s">
        <v>205</v>
      </c>
      <c r="E75" s="78" t="s">
        <v>85</v>
      </c>
      <c r="F75" s="83" t="s">
        <v>118</v>
      </c>
      <c r="G75" s="78">
        <v>81.75</v>
      </c>
      <c r="H75" s="78">
        <v>5</v>
      </c>
      <c r="I75" s="77"/>
      <c r="J75" s="79">
        <f t="shared" si="7"/>
        <v>190</v>
      </c>
      <c r="K75" s="89">
        <f t="shared" si="8"/>
        <v>15532.5</v>
      </c>
      <c r="L75" s="78">
        <f>VLOOKUP(E75,'Raumgruppen - Leistungen'!$A$3:$D$15,4)*$M75</f>
        <v>0</v>
      </c>
      <c r="M75" s="62">
        <v>1</v>
      </c>
      <c r="N75" s="89" t="e">
        <f t="shared" si="6"/>
        <v>#DIV/0!</v>
      </c>
      <c r="O75" s="90" t="e">
        <f t="shared" si="9"/>
        <v>#DIV/0!</v>
      </c>
      <c r="P75" s="94" t="e">
        <f>N75*Stundenverrechnungssatz!$C$42</f>
        <v>#DIV/0!</v>
      </c>
      <c r="Q75" s="95" t="e">
        <f t="shared" si="10"/>
        <v>#DIV/0!</v>
      </c>
      <c r="R75" s="95" t="e">
        <f t="shared" si="11"/>
        <v>#DIV/0!</v>
      </c>
    </row>
    <row r="76" spans="1:18" ht="24.95" customHeight="1" x14ac:dyDescent="0.2">
      <c r="A76" s="80" t="s">
        <v>224</v>
      </c>
      <c r="B76" s="78" t="s">
        <v>201</v>
      </c>
      <c r="C76" s="78" t="s">
        <v>206</v>
      </c>
      <c r="D76" s="78" t="s">
        <v>205</v>
      </c>
      <c r="E76" s="78" t="s">
        <v>85</v>
      </c>
      <c r="F76" s="83" t="s">
        <v>118</v>
      </c>
      <c r="G76" s="78">
        <v>110.54</v>
      </c>
      <c r="H76" s="78">
        <v>5</v>
      </c>
      <c r="I76" s="77"/>
      <c r="J76" s="79">
        <f t="shared" si="7"/>
        <v>190</v>
      </c>
      <c r="K76" s="89">
        <f t="shared" si="8"/>
        <v>21002.600000000002</v>
      </c>
      <c r="L76" s="78">
        <f>VLOOKUP(E76,'Raumgruppen - Leistungen'!$A$3:$D$15,4)*$M76</f>
        <v>0</v>
      </c>
      <c r="M76" s="62">
        <v>1</v>
      </c>
      <c r="N76" s="89" t="e">
        <f t="shared" si="6"/>
        <v>#DIV/0!</v>
      </c>
      <c r="O76" s="90" t="e">
        <f t="shared" si="9"/>
        <v>#DIV/0!</v>
      </c>
      <c r="P76" s="94" t="e">
        <f>N76*Stundenverrechnungssatz!$C$42</f>
        <v>#DIV/0!</v>
      </c>
      <c r="Q76" s="95" t="e">
        <f t="shared" si="10"/>
        <v>#DIV/0!</v>
      </c>
      <c r="R76" s="95" t="e">
        <f t="shared" si="11"/>
        <v>#DIV/0!</v>
      </c>
    </row>
    <row r="77" spans="1:18" ht="24.95" customHeight="1" x14ac:dyDescent="0.2">
      <c r="A77" s="80" t="s">
        <v>224</v>
      </c>
      <c r="B77" s="78" t="s">
        <v>201</v>
      </c>
      <c r="C77" s="78" t="s">
        <v>207</v>
      </c>
      <c r="D77" s="78" t="s">
        <v>208</v>
      </c>
      <c r="E77" s="78" t="s">
        <v>85</v>
      </c>
      <c r="F77" s="83" t="s">
        <v>118</v>
      </c>
      <c r="G77" s="78">
        <v>93.57</v>
      </c>
      <c r="H77" s="78">
        <v>5</v>
      </c>
      <c r="I77" s="77"/>
      <c r="J77" s="79">
        <f t="shared" si="7"/>
        <v>190</v>
      </c>
      <c r="K77" s="89">
        <f t="shared" si="8"/>
        <v>17778.3</v>
      </c>
      <c r="L77" s="78">
        <f>VLOOKUP(E77,'Raumgruppen - Leistungen'!$A$3:$D$15,4)*$M77</f>
        <v>0</v>
      </c>
      <c r="M77" s="62">
        <v>1</v>
      </c>
      <c r="N77" s="89" t="e">
        <f t="shared" si="6"/>
        <v>#DIV/0!</v>
      </c>
      <c r="O77" s="90" t="e">
        <f t="shared" si="9"/>
        <v>#DIV/0!</v>
      </c>
      <c r="P77" s="94" t="e">
        <f>N77*Stundenverrechnungssatz!$C$42</f>
        <v>#DIV/0!</v>
      </c>
      <c r="Q77" s="95" t="e">
        <f t="shared" si="10"/>
        <v>#DIV/0!</v>
      </c>
      <c r="R77" s="95" t="e">
        <f t="shared" si="11"/>
        <v>#DIV/0!</v>
      </c>
    </row>
    <row r="78" spans="1:18" ht="24.95" customHeight="1" x14ac:dyDescent="0.2">
      <c r="A78" s="80" t="s">
        <v>224</v>
      </c>
      <c r="B78" s="78" t="s">
        <v>201</v>
      </c>
      <c r="C78" s="78" t="s">
        <v>209</v>
      </c>
      <c r="D78" s="78" t="s">
        <v>208</v>
      </c>
      <c r="E78" s="78" t="s">
        <v>85</v>
      </c>
      <c r="F78" s="83" t="s">
        <v>118</v>
      </c>
      <c r="G78" s="78">
        <v>93.51</v>
      </c>
      <c r="H78" s="78">
        <v>5</v>
      </c>
      <c r="I78" s="77"/>
      <c r="J78" s="79">
        <f t="shared" si="7"/>
        <v>190</v>
      </c>
      <c r="K78" s="89">
        <f t="shared" si="8"/>
        <v>17766.900000000001</v>
      </c>
      <c r="L78" s="78">
        <f>VLOOKUP(E78,'Raumgruppen - Leistungen'!$A$3:$D$15,4)*$M78</f>
        <v>0</v>
      </c>
      <c r="M78" s="62">
        <v>1</v>
      </c>
      <c r="N78" s="89" t="e">
        <f t="shared" si="6"/>
        <v>#DIV/0!</v>
      </c>
      <c r="O78" s="90" t="e">
        <f t="shared" si="9"/>
        <v>#DIV/0!</v>
      </c>
      <c r="P78" s="94" t="e">
        <f>N78*Stundenverrechnungssatz!$C$42</f>
        <v>#DIV/0!</v>
      </c>
      <c r="Q78" s="95" t="e">
        <f t="shared" si="10"/>
        <v>#DIV/0!</v>
      </c>
      <c r="R78" s="95" t="e">
        <f t="shared" si="11"/>
        <v>#DIV/0!</v>
      </c>
    </row>
    <row r="79" spans="1:18" ht="24.95" customHeight="1" x14ac:dyDescent="0.2">
      <c r="A79" s="80" t="s">
        <v>224</v>
      </c>
      <c r="B79" s="78" t="s">
        <v>201</v>
      </c>
      <c r="C79" s="78" t="s">
        <v>210</v>
      </c>
      <c r="D79" s="78" t="s">
        <v>205</v>
      </c>
      <c r="E79" s="78" t="s">
        <v>85</v>
      </c>
      <c r="F79" s="83" t="s">
        <v>118</v>
      </c>
      <c r="G79" s="78">
        <v>86.94</v>
      </c>
      <c r="H79" s="78">
        <v>5</v>
      </c>
      <c r="I79" s="77"/>
      <c r="J79" s="79">
        <f t="shared" si="7"/>
        <v>190</v>
      </c>
      <c r="K79" s="89">
        <f t="shared" si="8"/>
        <v>16518.599999999999</v>
      </c>
      <c r="L79" s="78">
        <f>VLOOKUP(E79,'Raumgruppen - Leistungen'!$A$3:$D$15,4)*$M79</f>
        <v>0</v>
      </c>
      <c r="M79" s="62">
        <v>1</v>
      </c>
      <c r="N79" s="89" t="e">
        <f t="shared" si="6"/>
        <v>#DIV/0!</v>
      </c>
      <c r="O79" s="90" t="e">
        <f t="shared" si="9"/>
        <v>#DIV/0!</v>
      </c>
      <c r="P79" s="94" t="e">
        <f>N79*Stundenverrechnungssatz!$C$42</f>
        <v>#DIV/0!</v>
      </c>
      <c r="Q79" s="95" t="e">
        <f t="shared" si="10"/>
        <v>#DIV/0!</v>
      </c>
      <c r="R79" s="95" t="e">
        <f t="shared" si="11"/>
        <v>#DIV/0!</v>
      </c>
    </row>
    <row r="80" spans="1:18" ht="24.95" customHeight="1" x14ac:dyDescent="0.2">
      <c r="A80" s="80" t="s">
        <v>224</v>
      </c>
      <c r="B80" s="78" t="s">
        <v>201</v>
      </c>
      <c r="C80" s="78" t="s">
        <v>211</v>
      </c>
      <c r="D80" s="78" t="s">
        <v>107</v>
      </c>
      <c r="E80" s="78" t="s">
        <v>97</v>
      </c>
      <c r="F80" s="83" t="s">
        <v>106</v>
      </c>
      <c r="G80" s="78">
        <v>20.34</v>
      </c>
      <c r="H80" s="78">
        <v>5</v>
      </c>
      <c r="I80" s="77"/>
      <c r="J80" s="79">
        <f t="shared" si="7"/>
        <v>190</v>
      </c>
      <c r="K80" s="89">
        <f t="shared" si="8"/>
        <v>3864.6</v>
      </c>
      <c r="L80" s="78">
        <f>VLOOKUP(E80,'Raumgruppen - Leistungen'!$A$3:$D$15,4)*$M80</f>
        <v>0</v>
      </c>
      <c r="M80" s="62">
        <v>1</v>
      </c>
      <c r="N80" s="89" t="e">
        <f t="shared" si="6"/>
        <v>#DIV/0!</v>
      </c>
      <c r="O80" s="90" t="e">
        <f t="shared" si="9"/>
        <v>#DIV/0!</v>
      </c>
      <c r="P80" s="94" t="e">
        <f>N80*Stundenverrechnungssatz!$C$42</f>
        <v>#DIV/0!</v>
      </c>
      <c r="Q80" s="95" t="e">
        <f t="shared" si="10"/>
        <v>#DIV/0!</v>
      </c>
      <c r="R80" s="95" t="e">
        <f t="shared" si="11"/>
        <v>#DIV/0!</v>
      </c>
    </row>
    <row r="81" spans="1:18" ht="24.95" customHeight="1" x14ac:dyDescent="0.2">
      <c r="A81" s="80" t="s">
        <v>224</v>
      </c>
      <c r="B81" s="78" t="s">
        <v>201</v>
      </c>
      <c r="C81" s="78" t="s">
        <v>212</v>
      </c>
      <c r="D81" s="78" t="s">
        <v>105</v>
      </c>
      <c r="E81" s="78" t="s">
        <v>225</v>
      </c>
      <c r="F81" s="83" t="s">
        <v>106</v>
      </c>
      <c r="G81" s="78">
        <v>186.16</v>
      </c>
      <c r="H81" s="78">
        <v>5</v>
      </c>
      <c r="I81" s="77"/>
      <c r="J81" s="79">
        <f t="shared" si="7"/>
        <v>190</v>
      </c>
      <c r="K81" s="89">
        <f t="shared" si="8"/>
        <v>35370.400000000001</v>
      </c>
      <c r="L81" s="78">
        <f>VLOOKUP(E81,'Raumgruppen - Leistungen'!$A$3:$D$15,4)*$M81</f>
        <v>0</v>
      </c>
      <c r="M81" s="62">
        <v>1</v>
      </c>
      <c r="N81" s="89" t="e">
        <f t="shared" si="6"/>
        <v>#DIV/0!</v>
      </c>
      <c r="O81" s="90" t="e">
        <f t="shared" si="9"/>
        <v>#DIV/0!</v>
      </c>
      <c r="P81" s="94" t="e">
        <f>N81*Stundenverrechnungssatz!$C$42</f>
        <v>#DIV/0!</v>
      </c>
      <c r="Q81" s="95" t="e">
        <f t="shared" si="10"/>
        <v>#DIV/0!</v>
      </c>
      <c r="R81" s="95" t="e">
        <f t="shared" si="11"/>
        <v>#DIV/0!</v>
      </c>
    </row>
    <row r="82" spans="1:18" ht="24.95" customHeight="1" x14ac:dyDescent="0.2">
      <c r="A82" s="80" t="s">
        <v>224</v>
      </c>
      <c r="B82" s="78" t="s">
        <v>201</v>
      </c>
      <c r="C82" s="78" t="s">
        <v>213</v>
      </c>
      <c r="D82" s="78" t="s">
        <v>205</v>
      </c>
      <c r="E82" s="78" t="s">
        <v>85</v>
      </c>
      <c r="F82" s="83" t="s">
        <v>118</v>
      </c>
      <c r="G82" s="78">
        <v>64.239999999999995</v>
      </c>
      <c r="H82" s="78">
        <v>5</v>
      </c>
      <c r="I82" s="77"/>
      <c r="J82" s="79">
        <f t="shared" si="7"/>
        <v>190</v>
      </c>
      <c r="K82" s="89">
        <f t="shared" si="8"/>
        <v>12205.599999999999</v>
      </c>
      <c r="L82" s="78">
        <f>VLOOKUP(E82,'Raumgruppen - Leistungen'!$A$3:$D$15,4)*$M82</f>
        <v>0</v>
      </c>
      <c r="M82" s="62">
        <v>1</v>
      </c>
      <c r="N82" s="89" t="e">
        <f t="shared" si="6"/>
        <v>#DIV/0!</v>
      </c>
      <c r="O82" s="90" t="e">
        <f t="shared" si="9"/>
        <v>#DIV/0!</v>
      </c>
      <c r="P82" s="94" t="e">
        <f>N82*Stundenverrechnungssatz!$C$42</f>
        <v>#DIV/0!</v>
      </c>
      <c r="Q82" s="95" t="e">
        <f t="shared" si="10"/>
        <v>#DIV/0!</v>
      </c>
      <c r="R82" s="95" t="e">
        <f t="shared" si="11"/>
        <v>#DIV/0!</v>
      </c>
    </row>
    <row r="83" spans="1:18" ht="24.95" customHeight="1" x14ac:dyDescent="0.2">
      <c r="A83" s="80" t="s">
        <v>224</v>
      </c>
      <c r="B83" s="78" t="s">
        <v>201</v>
      </c>
      <c r="C83" s="78" t="s">
        <v>214</v>
      </c>
      <c r="D83" s="78" t="s">
        <v>105</v>
      </c>
      <c r="E83" s="78" t="s">
        <v>93</v>
      </c>
      <c r="F83" s="83" t="s">
        <v>106</v>
      </c>
      <c r="G83" s="78">
        <v>15.94</v>
      </c>
      <c r="H83" s="78">
        <v>5</v>
      </c>
      <c r="I83" s="77"/>
      <c r="J83" s="79">
        <f t="shared" si="7"/>
        <v>190</v>
      </c>
      <c r="K83" s="89">
        <f t="shared" si="8"/>
        <v>3028.6</v>
      </c>
      <c r="L83" s="78">
        <f>VLOOKUP(E83,'Raumgruppen - Leistungen'!$A$3:$D$15,4)*$M83</f>
        <v>0</v>
      </c>
      <c r="M83" s="62">
        <v>1</v>
      </c>
      <c r="N83" s="89" t="e">
        <f t="shared" si="6"/>
        <v>#DIV/0!</v>
      </c>
      <c r="O83" s="90" t="e">
        <f t="shared" si="9"/>
        <v>#DIV/0!</v>
      </c>
      <c r="P83" s="94" t="e">
        <f>N83*Stundenverrechnungssatz!$C$42</f>
        <v>#DIV/0!</v>
      </c>
      <c r="Q83" s="95" t="e">
        <f t="shared" si="10"/>
        <v>#DIV/0!</v>
      </c>
      <c r="R83" s="95" t="e">
        <f t="shared" si="11"/>
        <v>#DIV/0!</v>
      </c>
    </row>
    <row r="84" spans="1:18" ht="24.95" customHeight="1" x14ac:dyDescent="0.2">
      <c r="A84" s="80" t="s">
        <v>224</v>
      </c>
      <c r="B84" s="78" t="s">
        <v>201</v>
      </c>
      <c r="C84" s="78" t="s">
        <v>215</v>
      </c>
      <c r="D84" s="78" t="s">
        <v>105</v>
      </c>
      <c r="E84" s="78" t="s">
        <v>225</v>
      </c>
      <c r="F84" s="83" t="s">
        <v>106</v>
      </c>
      <c r="G84" s="78">
        <v>310.43</v>
      </c>
      <c r="H84" s="78">
        <v>5</v>
      </c>
      <c r="I84" s="77"/>
      <c r="J84" s="79">
        <f t="shared" si="7"/>
        <v>190</v>
      </c>
      <c r="K84" s="89">
        <f t="shared" si="8"/>
        <v>58981.700000000004</v>
      </c>
      <c r="L84" s="78">
        <f>VLOOKUP(E84,'Raumgruppen - Leistungen'!$A$3:$D$15,4)*$M84</f>
        <v>0</v>
      </c>
      <c r="M84" s="62">
        <v>1</v>
      </c>
      <c r="N84" s="89" t="e">
        <f t="shared" si="6"/>
        <v>#DIV/0!</v>
      </c>
      <c r="O84" s="90" t="e">
        <f t="shared" si="9"/>
        <v>#DIV/0!</v>
      </c>
      <c r="P84" s="94" t="e">
        <f>N84*Stundenverrechnungssatz!$C$42</f>
        <v>#DIV/0!</v>
      </c>
      <c r="Q84" s="95" t="e">
        <f t="shared" si="10"/>
        <v>#DIV/0!</v>
      </c>
      <c r="R84" s="95" t="e">
        <f t="shared" si="11"/>
        <v>#DIV/0!</v>
      </c>
    </row>
    <row r="85" spans="1:18" ht="24.95" customHeight="1" x14ac:dyDescent="0.2">
      <c r="A85" s="80" t="s">
        <v>224</v>
      </c>
      <c r="B85" s="78" t="s">
        <v>201</v>
      </c>
      <c r="C85" s="78" t="s">
        <v>216</v>
      </c>
      <c r="D85" s="78" t="s">
        <v>107</v>
      </c>
      <c r="E85" s="78" t="s">
        <v>97</v>
      </c>
      <c r="F85" s="83" t="s">
        <v>106</v>
      </c>
      <c r="G85" s="78">
        <v>20.3</v>
      </c>
      <c r="H85" s="78">
        <v>5</v>
      </c>
      <c r="I85" s="77"/>
      <c r="J85" s="79">
        <f t="shared" si="7"/>
        <v>190</v>
      </c>
      <c r="K85" s="89">
        <f t="shared" si="8"/>
        <v>3857</v>
      </c>
      <c r="L85" s="78">
        <f>VLOOKUP(E85,'Raumgruppen - Leistungen'!$A$3:$D$15,4)*$M85</f>
        <v>0</v>
      </c>
      <c r="M85" s="62">
        <v>1</v>
      </c>
      <c r="N85" s="89" t="e">
        <f t="shared" si="6"/>
        <v>#DIV/0!</v>
      </c>
      <c r="O85" s="90" t="e">
        <f t="shared" si="9"/>
        <v>#DIV/0!</v>
      </c>
      <c r="P85" s="94" t="e">
        <f>N85*Stundenverrechnungssatz!$C$42</f>
        <v>#DIV/0!</v>
      </c>
      <c r="Q85" s="95" t="e">
        <f t="shared" si="10"/>
        <v>#DIV/0!</v>
      </c>
      <c r="R85" s="95" t="e">
        <f t="shared" si="11"/>
        <v>#DIV/0!</v>
      </c>
    </row>
    <row r="86" spans="1:18" ht="24.95" customHeight="1" x14ac:dyDescent="0.2">
      <c r="A86" s="80" t="s">
        <v>224</v>
      </c>
      <c r="B86" s="78" t="s">
        <v>201</v>
      </c>
      <c r="C86" s="78" t="s">
        <v>152</v>
      </c>
      <c r="D86" s="78" t="s">
        <v>107</v>
      </c>
      <c r="E86" s="78" t="s">
        <v>97</v>
      </c>
      <c r="F86" s="83" t="s">
        <v>106</v>
      </c>
      <c r="G86" s="78">
        <v>55.56</v>
      </c>
      <c r="H86" s="78">
        <v>5</v>
      </c>
      <c r="I86" s="77"/>
      <c r="J86" s="79">
        <f t="shared" si="7"/>
        <v>190</v>
      </c>
      <c r="K86" s="89">
        <f t="shared" si="8"/>
        <v>10556.4</v>
      </c>
      <c r="L86" s="78">
        <f>VLOOKUP(E86,'Raumgruppen - Leistungen'!$A$3:$D$15,4)*$M86</f>
        <v>0</v>
      </c>
      <c r="M86" s="62">
        <v>1</v>
      </c>
      <c r="N86" s="89" t="e">
        <f t="shared" si="6"/>
        <v>#DIV/0!</v>
      </c>
      <c r="O86" s="90" t="e">
        <f t="shared" si="9"/>
        <v>#DIV/0!</v>
      </c>
      <c r="P86" s="94" t="e">
        <f>N86*Stundenverrechnungssatz!$C$42</f>
        <v>#DIV/0!</v>
      </c>
      <c r="Q86" s="95" t="e">
        <f t="shared" si="10"/>
        <v>#DIV/0!</v>
      </c>
      <c r="R86" s="95" t="e">
        <f t="shared" si="11"/>
        <v>#DIV/0!</v>
      </c>
    </row>
    <row r="87" spans="1:18" ht="24.95" customHeight="1" x14ac:dyDescent="0.2">
      <c r="A87" s="80" t="s">
        <v>224</v>
      </c>
      <c r="B87" s="78" t="s">
        <v>201</v>
      </c>
      <c r="C87" s="78" t="s">
        <v>155</v>
      </c>
      <c r="D87" s="78" t="s">
        <v>107</v>
      </c>
      <c r="E87" s="78" t="s">
        <v>97</v>
      </c>
      <c r="F87" s="83" t="s">
        <v>106</v>
      </c>
      <c r="G87" s="78">
        <v>59.54</v>
      </c>
      <c r="H87" s="78">
        <v>5</v>
      </c>
      <c r="I87" s="77"/>
      <c r="J87" s="79">
        <f t="shared" si="7"/>
        <v>190</v>
      </c>
      <c r="K87" s="89">
        <f t="shared" si="8"/>
        <v>11312.6</v>
      </c>
      <c r="L87" s="78">
        <f>VLOOKUP(E87,'Raumgruppen - Leistungen'!$A$3:$D$15,4)*$M87</f>
        <v>0</v>
      </c>
      <c r="M87" s="62">
        <v>1</v>
      </c>
      <c r="N87" s="89" t="e">
        <f t="shared" ref="N87:N97" si="12">G87/L87</f>
        <v>#DIV/0!</v>
      </c>
      <c r="O87" s="90" t="e">
        <f t="shared" si="9"/>
        <v>#DIV/0!</v>
      </c>
      <c r="P87" s="94" t="e">
        <f>N87*Stundenverrechnungssatz!$C$42</f>
        <v>#DIV/0!</v>
      </c>
      <c r="Q87" s="95" t="e">
        <f t="shared" si="10"/>
        <v>#DIV/0!</v>
      </c>
      <c r="R87" s="95" t="e">
        <f t="shared" si="11"/>
        <v>#DIV/0!</v>
      </c>
    </row>
    <row r="88" spans="1:18" ht="24.95" customHeight="1" x14ac:dyDescent="0.2">
      <c r="A88" s="80" t="s">
        <v>224</v>
      </c>
      <c r="B88" s="78" t="s">
        <v>201</v>
      </c>
      <c r="C88" s="78" t="s">
        <v>217</v>
      </c>
      <c r="D88" s="78" t="s">
        <v>105</v>
      </c>
      <c r="E88" s="78" t="s">
        <v>225</v>
      </c>
      <c r="F88" s="83" t="s">
        <v>106</v>
      </c>
      <c r="G88" s="78">
        <v>127.77</v>
      </c>
      <c r="H88" s="78">
        <v>5</v>
      </c>
      <c r="I88" s="77"/>
      <c r="J88" s="79">
        <f t="shared" si="7"/>
        <v>190</v>
      </c>
      <c r="K88" s="89">
        <f t="shared" si="8"/>
        <v>24276.3</v>
      </c>
      <c r="L88" s="78">
        <f>VLOOKUP(E88,'Raumgruppen - Leistungen'!$A$3:$D$15,4)*$M88</f>
        <v>0</v>
      </c>
      <c r="M88" s="62">
        <v>1</v>
      </c>
      <c r="N88" s="89" t="e">
        <f t="shared" si="12"/>
        <v>#DIV/0!</v>
      </c>
      <c r="O88" s="90" t="e">
        <f t="shared" si="9"/>
        <v>#DIV/0!</v>
      </c>
      <c r="P88" s="94" t="e">
        <f>N88*Stundenverrechnungssatz!$C$42</f>
        <v>#DIV/0!</v>
      </c>
      <c r="Q88" s="95" t="e">
        <f t="shared" si="10"/>
        <v>#DIV/0!</v>
      </c>
      <c r="R88" s="95" t="e">
        <f t="shared" si="11"/>
        <v>#DIV/0!</v>
      </c>
    </row>
    <row r="89" spans="1:18" ht="24.95" customHeight="1" x14ac:dyDescent="0.2">
      <c r="A89" s="80" t="s">
        <v>224</v>
      </c>
      <c r="B89" s="78" t="s">
        <v>201</v>
      </c>
      <c r="C89" s="78" t="s">
        <v>218</v>
      </c>
      <c r="D89" s="78" t="s">
        <v>219</v>
      </c>
      <c r="E89" s="78" t="s">
        <v>93</v>
      </c>
      <c r="F89" s="83" t="s">
        <v>106</v>
      </c>
      <c r="G89" s="78">
        <v>21.47</v>
      </c>
      <c r="H89" s="78">
        <v>5</v>
      </c>
      <c r="I89" s="77"/>
      <c r="J89" s="79">
        <f t="shared" si="7"/>
        <v>190</v>
      </c>
      <c r="K89" s="89">
        <f t="shared" si="8"/>
        <v>4079.2999999999997</v>
      </c>
      <c r="L89" s="78">
        <f>VLOOKUP(E89,'Raumgruppen - Leistungen'!$A$3:$D$15,4)*$M89</f>
        <v>0</v>
      </c>
      <c r="M89" s="62">
        <v>1</v>
      </c>
      <c r="N89" s="89" t="e">
        <f t="shared" si="12"/>
        <v>#DIV/0!</v>
      </c>
      <c r="O89" s="90" t="e">
        <f t="shared" si="9"/>
        <v>#DIV/0!</v>
      </c>
      <c r="P89" s="94" t="e">
        <f>N89*Stundenverrechnungssatz!$C$42</f>
        <v>#DIV/0!</v>
      </c>
      <c r="Q89" s="95" t="e">
        <f t="shared" si="10"/>
        <v>#DIV/0!</v>
      </c>
      <c r="R89" s="95" t="e">
        <f t="shared" si="11"/>
        <v>#DIV/0!</v>
      </c>
    </row>
    <row r="90" spans="1:18" ht="24.95" customHeight="1" x14ac:dyDescent="0.2">
      <c r="A90" s="80" t="s">
        <v>224</v>
      </c>
      <c r="B90" s="78" t="s">
        <v>201</v>
      </c>
      <c r="C90" s="78" t="s">
        <v>167</v>
      </c>
      <c r="D90" s="78" t="s">
        <v>167</v>
      </c>
      <c r="E90" s="78" t="s">
        <v>91</v>
      </c>
      <c r="F90" s="83" t="s">
        <v>106</v>
      </c>
      <c r="G90" s="78">
        <v>31.57</v>
      </c>
      <c r="H90" s="78">
        <v>5</v>
      </c>
      <c r="I90" s="77"/>
      <c r="J90" s="79">
        <f t="shared" si="7"/>
        <v>190</v>
      </c>
      <c r="K90" s="89">
        <f t="shared" si="8"/>
        <v>5998.3</v>
      </c>
      <c r="L90" s="78">
        <f>VLOOKUP(E90,'Raumgruppen - Leistungen'!$A$3:$D$15,4)*$M90</f>
        <v>0</v>
      </c>
      <c r="M90" s="62">
        <v>1</v>
      </c>
      <c r="N90" s="89" t="e">
        <f t="shared" si="12"/>
        <v>#DIV/0!</v>
      </c>
      <c r="O90" s="90" t="e">
        <f t="shared" si="9"/>
        <v>#DIV/0!</v>
      </c>
      <c r="P90" s="94" t="e">
        <f>N90*Stundenverrechnungssatz!$C$42</f>
        <v>#DIV/0!</v>
      </c>
      <c r="Q90" s="95" t="e">
        <f t="shared" si="10"/>
        <v>#DIV/0!</v>
      </c>
      <c r="R90" s="95" t="e">
        <f t="shared" si="11"/>
        <v>#DIV/0!</v>
      </c>
    </row>
    <row r="91" spans="1:18" ht="24.95" customHeight="1" x14ac:dyDescent="0.2">
      <c r="A91" s="80" t="s">
        <v>224</v>
      </c>
      <c r="B91" s="78" t="s">
        <v>201</v>
      </c>
      <c r="C91" s="78" t="s">
        <v>168</v>
      </c>
      <c r="D91" s="78" t="s">
        <v>168</v>
      </c>
      <c r="E91" s="78" t="s">
        <v>229</v>
      </c>
      <c r="F91" s="83" t="s">
        <v>106</v>
      </c>
      <c r="G91" s="78">
        <v>31.23</v>
      </c>
      <c r="H91" s="78">
        <v>5</v>
      </c>
      <c r="I91" s="77"/>
      <c r="J91" s="79">
        <f t="shared" si="7"/>
        <v>190</v>
      </c>
      <c r="K91" s="89">
        <f t="shared" si="8"/>
        <v>5933.7</v>
      </c>
      <c r="L91" s="78">
        <f>VLOOKUP(E91,'Raumgruppen - Leistungen'!$A$3:$D$15,4)*$M91</f>
        <v>0</v>
      </c>
      <c r="M91" s="62">
        <v>1</v>
      </c>
      <c r="N91" s="89" t="e">
        <f t="shared" si="12"/>
        <v>#DIV/0!</v>
      </c>
      <c r="O91" s="90" t="e">
        <f t="shared" si="9"/>
        <v>#DIV/0!</v>
      </c>
      <c r="P91" s="94" t="e">
        <f>N91*Stundenverrechnungssatz!$C$42</f>
        <v>#DIV/0!</v>
      </c>
      <c r="Q91" s="95" t="e">
        <f t="shared" si="10"/>
        <v>#DIV/0!</v>
      </c>
      <c r="R91" s="95" t="e">
        <f t="shared" si="11"/>
        <v>#DIV/0!</v>
      </c>
    </row>
    <row r="92" spans="1:18" ht="24.95" customHeight="1" x14ac:dyDescent="0.2">
      <c r="A92" s="80" t="s">
        <v>224</v>
      </c>
      <c r="B92" s="78" t="s">
        <v>201</v>
      </c>
      <c r="C92" s="78" t="s">
        <v>170</v>
      </c>
      <c r="D92" s="78" t="s">
        <v>170</v>
      </c>
      <c r="E92" s="78" t="s">
        <v>229</v>
      </c>
      <c r="F92" s="83" t="s">
        <v>106</v>
      </c>
      <c r="G92" s="78">
        <v>30.72</v>
      </c>
      <c r="H92" s="78">
        <v>5</v>
      </c>
      <c r="I92" s="77"/>
      <c r="J92" s="79">
        <f t="shared" si="7"/>
        <v>190</v>
      </c>
      <c r="K92" s="89">
        <f t="shared" si="8"/>
        <v>5836.8</v>
      </c>
      <c r="L92" s="78">
        <f>VLOOKUP(E92,'Raumgruppen - Leistungen'!$A$3:$D$15,4)*$M92</f>
        <v>0</v>
      </c>
      <c r="M92" s="62">
        <v>1</v>
      </c>
      <c r="N92" s="89" t="e">
        <f t="shared" si="12"/>
        <v>#DIV/0!</v>
      </c>
      <c r="O92" s="90" t="e">
        <f t="shared" si="9"/>
        <v>#DIV/0!</v>
      </c>
      <c r="P92" s="94" t="e">
        <f>N92*Stundenverrechnungssatz!$C$42</f>
        <v>#DIV/0!</v>
      </c>
      <c r="Q92" s="95" t="e">
        <f t="shared" si="10"/>
        <v>#DIV/0!</v>
      </c>
      <c r="R92" s="95" t="e">
        <f t="shared" si="11"/>
        <v>#DIV/0!</v>
      </c>
    </row>
    <row r="93" spans="1:18" ht="24.95" customHeight="1" x14ac:dyDescent="0.2">
      <c r="A93" s="80" t="s">
        <v>224</v>
      </c>
      <c r="B93" s="78" t="s">
        <v>201</v>
      </c>
      <c r="C93" s="78" t="s">
        <v>171</v>
      </c>
      <c r="D93" s="78" t="s">
        <v>171</v>
      </c>
      <c r="E93" s="78" t="s">
        <v>229</v>
      </c>
      <c r="F93" s="83" t="s">
        <v>106</v>
      </c>
      <c r="G93" s="78">
        <v>26.61</v>
      </c>
      <c r="H93" s="78">
        <v>5</v>
      </c>
      <c r="I93" s="77"/>
      <c r="J93" s="79">
        <f t="shared" si="7"/>
        <v>190</v>
      </c>
      <c r="K93" s="89">
        <f t="shared" si="8"/>
        <v>5055.8999999999996</v>
      </c>
      <c r="L93" s="78">
        <f>VLOOKUP(E93,'Raumgruppen - Leistungen'!$A$3:$D$15,4)*$M93</f>
        <v>0</v>
      </c>
      <c r="M93" s="62">
        <v>1</v>
      </c>
      <c r="N93" s="89" t="e">
        <f t="shared" si="12"/>
        <v>#DIV/0!</v>
      </c>
      <c r="O93" s="90" t="e">
        <f t="shared" si="9"/>
        <v>#DIV/0!</v>
      </c>
      <c r="P93" s="94" t="e">
        <f>N93*Stundenverrechnungssatz!$C$42</f>
        <v>#DIV/0!</v>
      </c>
      <c r="Q93" s="95" t="e">
        <f t="shared" si="10"/>
        <v>#DIV/0!</v>
      </c>
      <c r="R93" s="95" t="e">
        <f t="shared" si="11"/>
        <v>#DIV/0!</v>
      </c>
    </row>
    <row r="94" spans="1:18" ht="24.95" customHeight="1" x14ac:dyDescent="0.2">
      <c r="A94" s="80" t="s">
        <v>224</v>
      </c>
      <c r="B94" s="78" t="s">
        <v>220</v>
      </c>
      <c r="C94" s="78" t="s">
        <v>221</v>
      </c>
      <c r="D94" s="78" t="s">
        <v>105</v>
      </c>
      <c r="E94" s="78" t="s">
        <v>95</v>
      </c>
      <c r="F94" s="80" t="s">
        <v>222</v>
      </c>
      <c r="G94" s="78">
        <v>90.35</v>
      </c>
      <c r="H94" s="78">
        <v>2</v>
      </c>
      <c r="I94" s="77"/>
      <c r="J94" s="79">
        <f t="shared" si="7"/>
        <v>76</v>
      </c>
      <c r="K94" s="89">
        <f t="shared" si="8"/>
        <v>6866.5999999999995</v>
      </c>
      <c r="L94" s="78">
        <f>VLOOKUP(E94,'Raumgruppen - Leistungen'!$A$3:$D$15,4)*$M94</f>
        <v>0</v>
      </c>
      <c r="M94" s="62">
        <v>1</v>
      </c>
      <c r="N94" s="89" t="e">
        <f t="shared" si="12"/>
        <v>#DIV/0!</v>
      </c>
      <c r="O94" s="90" t="e">
        <f t="shared" si="9"/>
        <v>#DIV/0!</v>
      </c>
      <c r="P94" s="94" t="e">
        <f>N94*Stundenverrechnungssatz!$C$42</f>
        <v>#DIV/0!</v>
      </c>
      <c r="Q94" s="95" t="e">
        <f t="shared" si="10"/>
        <v>#DIV/0!</v>
      </c>
      <c r="R94" s="95" t="e">
        <f t="shared" si="11"/>
        <v>#DIV/0!</v>
      </c>
    </row>
    <row r="95" spans="1:18" ht="24.95" customHeight="1" x14ac:dyDescent="0.2">
      <c r="A95" s="80" t="s">
        <v>224</v>
      </c>
      <c r="B95" s="78" t="s">
        <v>220</v>
      </c>
      <c r="C95" s="78" t="s">
        <v>223</v>
      </c>
      <c r="D95" s="78" t="s">
        <v>167</v>
      </c>
      <c r="E95" s="78" t="s">
        <v>91</v>
      </c>
      <c r="F95" s="78" t="s">
        <v>106</v>
      </c>
      <c r="G95" s="78">
        <v>18.170000000000002</v>
      </c>
      <c r="H95" s="78">
        <v>2</v>
      </c>
      <c r="I95" s="77"/>
      <c r="J95" s="79">
        <f t="shared" si="7"/>
        <v>76</v>
      </c>
      <c r="K95" s="89">
        <f t="shared" si="8"/>
        <v>1380.92</v>
      </c>
      <c r="L95" s="78">
        <f>VLOOKUP(E95,'Raumgruppen - Leistungen'!$A$3:$D$15,4)*$M95</f>
        <v>0</v>
      </c>
      <c r="M95" s="62">
        <v>1</v>
      </c>
      <c r="N95" s="89" t="e">
        <f t="shared" si="12"/>
        <v>#DIV/0!</v>
      </c>
      <c r="O95" s="90" t="e">
        <f t="shared" si="9"/>
        <v>#DIV/0!</v>
      </c>
      <c r="P95" s="94" t="e">
        <f>N95*Stundenverrechnungssatz!$C$42</f>
        <v>#DIV/0!</v>
      </c>
      <c r="Q95" s="95" t="e">
        <f t="shared" si="10"/>
        <v>#DIV/0!</v>
      </c>
      <c r="R95" s="95" t="e">
        <f t="shared" si="11"/>
        <v>#DIV/0!</v>
      </c>
    </row>
    <row r="96" spans="1:18" ht="24.95" customHeight="1" x14ac:dyDescent="0.2">
      <c r="A96" s="80" t="s">
        <v>224</v>
      </c>
      <c r="B96" s="78" t="s">
        <v>220</v>
      </c>
      <c r="C96" s="78" t="s">
        <v>168</v>
      </c>
      <c r="D96" s="78" t="s">
        <v>168</v>
      </c>
      <c r="E96" s="78" t="s">
        <v>91</v>
      </c>
      <c r="F96" s="78" t="s">
        <v>106</v>
      </c>
      <c r="G96" s="78">
        <v>18.13</v>
      </c>
      <c r="H96" s="78">
        <v>2</v>
      </c>
      <c r="I96" s="77"/>
      <c r="J96" s="79">
        <f t="shared" si="7"/>
        <v>76</v>
      </c>
      <c r="K96" s="89">
        <f t="shared" si="8"/>
        <v>1377.8799999999999</v>
      </c>
      <c r="L96" s="78">
        <f>VLOOKUP(E96,'Raumgruppen - Leistungen'!$A$3:$D$15,4)*$M96</f>
        <v>0</v>
      </c>
      <c r="M96" s="62">
        <v>1</v>
      </c>
      <c r="N96" s="89" t="e">
        <f t="shared" si="12"/>
        <v>#DIV/0!</v>
      </c>
      <c r="O96" s="90" t="e">
        <f t="shared" si="9"/>
        <v>#DIV/0!</v>
      </c>
      <c r="P96" s="94" t="e">
        <f>N96*Stundenverrechnungssatz!$C$42</f>
        <v>#DIV/0!</v>
      </c>
      <c r="Q96" s="95" t="e">
        <f t="shared" si="10"/>
        <v>#DIV/0!</v>
      </c>
      <c r="R96" s="95" t="e">
        <f t="shared" si="11"/>
        <v>#DIV/0!</v>
      </c>
    </row>
    <row r="97" spans="1:18" ht="24.95" customHeight="1" x14ac:dyDescent="0.2">
      <c r="A97" s="80" t="s">
        <v>224</v>
      </c>
      <c r="B97" s="78" t="s">
        <v>220</v>
      </c>
      <c r="C97" s="78" t="s">
        <v>170</v>
      </c>
      <c r="D97" s="78" t="s">
        <v>170</v>
      </c>
      <c r="E97" s="78" t="s">
        <v>91</v>
      </c>
      <c r="F97" s="78" t="s">
        <v>106</v>
      </c>
      <c r="G97" s="78">
        <v>18.36</v>
      </c>
      <c r="H97" s="78">
        <v>2</v>
      </c>
      <c r="I97" s="77"/>
      <c r="J97" s="79">
        <f t="shared" si="7"/>
        <v>76</v>
      </c>
      <c r="K97" s="89">
        <f t="shared" si="8"/>
        <v>1395.36</v>
      </c>
      <c r="L97" s="78">
        <f>VLOOKUP(E97,'Raumgruppen - Leistungen'!$A$3:$D$15,4)*$M97</f>
        <v>0</v>
      </c>
      <c r="M97" s="62">
        <v>1</v>
      </c>
      <c r="N97" s="89" t="e">
        <f t="shared" si="12"/>
        <v>#DIV/0!</v>
      </c>
      <c r="O97" s="90" t="e">
        <f t="shared" si="9"/>
        <v>#DIV/0!</v>
      </c>
      <c r="P97" s="94" t="e">
        <f>N97*Stundenverrechnungssatz!$C$42</f>
        <v>#DIV/0!</v>
      </c>
      <c r="Q97" s="95" t="e">
        <f t="shared" si="10"/>
        <v>#DIV/0!</v>
      </c>
      <c r="R97" s="95" t="e">
        <f t="shared" si="11"/>
        <v>#DIV/0!</v>
      </c>
    </row>
    <row r="99" spans="1:18" ht="24.95" customHeight="1" x14ac:dyDescent="0.2">
      <c r="G99" s="82">
        <f>SUM(G4:G98)</f>
        <v>5092.6600000000017</v>
      </c>
      <c r="K99" s="97"/>
      <c r="L99" s="77"/>
      <c r="N99" s="97" t="e">
        <f>SUM(N4:N98)</f>
        <v>#DIV/0!</v>
      </c>
      <c r="O99" s="97" t="e">
        <f>SUM(O4:O98)</f>
        <v>#DIV/0!</v>
      </c>
      <c r="P99" s="96" t="e">
        <f>SUM(P4:P97)</f>
        <v>#DIV/0!</v>
      </c>
      <c r="Q99" s="96" t="e">
        <f>SUM(Q4:Q97)</f>
        <v>#DIV/0!</v>
      </c>
      <c r="R99" s="96" t="e">
        <f>SUM(R4:R97)</f>
        <v>#DIV/0!</v>
      </c>
    </row>
    <row r="101" spans="1:18" ht="24.95" customHeight="1" x14ac:dyDescent="0.2">
      <c r="O101" s="98"/>
    </row>
  </sheetData>
  <sheetProtection algorithmName="SHA-512" hashValue="SXAySjPfTQpYwGUkDi2MzvdrtP+0RnGYZMIaScxvriZRxItZhpckUzVJz2y6ljXlI8kzUi7O7bceVimbT4X8tQ==" saltValue="7yVpHc7iCnIBaIMe6gduuw==" spinCount="100000" sheet="1" objects="1" scenarios="1"/>
  <autoFilter ref="A3:R97" xr:uid="{00000000-0009-0000-0000-000002000000}"/>
  <phoneticPr fontId="0" type="noConversion"/>
  <printOptions horizontalCentered="1"/>
  <pageMargins left="0.39370078740157483" right="0.39370078740157483" top="1.0236220472440944" bottom="1.0236220472440944" header="0.78740157480314965" footer="0.78740157480314965"/>
  <pageSetup paperSize="9" scale="43" fitToHeight="14" orientation="landscape" horizontalDpi="300" verticalDpi="300" r:id="rId1"/>
  <headerFooter alignWithMargins="0">
    <oddHeader>&amp;CKalkulationsdatei Stadt Mülheim an der Ruhr</oddHeader>
    <oddFoote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5"/>
  <sheetViews>
    <sheetView workbookViewId="0">
      <selection activeCell="B12" sqref="B12"/>
    </sheetView>
  </sheetViews>
  <sheetFormatPr baseColWidth="10" defaultColWidth="10.28515625" defaultRowHeight="12.75" x14ac:dyDescent="0.2"/>
  <cols>
    <col min="1" max="1" width="9.28515625" style="41" customWidth="1"/>
    <col min="2" max="2" width="78.140625" style="41" bestFit="1" customWidth="1"/>
    <col min="3" max="3" width="14.42578125" style="64" customWidth="1"/>
    <col min="4" max="4" width="16.7109375" style="59" customWidth="1"/>
  </cols>
  <sheetData>
    <row r="1" spans="1:4" ht="15" x14ac:dyDescent="0.2">
      <c r="B1" s="63"/>
      <c r="D1" s="71"/>
    </row>
    <row r="2" spans="1:4" ht="62.25" customHeight="1" x14ac:dyDescent="0.25">
      <c r="A2" s="65"/>
      <c r="B2" s="66" t="s">
        <v>26</v>
      </c>
      <c r="C2" s="67" t="s">
        <v>83</v>
      </c>
      <c r="D2" s="72" t="s">
        <v>84</v>
      </c>
    </row>
    <row r="3" spans="1:4" x14ac:dyDescent="0.2">
      <c r="A3" s="68" t="s">
        <v>85</v>
      </c>
      <c r="B3" s="68" t="s">
        <v>86</v>
      </c>
      <c r="C3" s="69">
        <v>5</v>
      </c>
      <c r="D3" s="73"/>
    </row>
    <row r="4" spans="1:4" x14ac:dyDescent="0.2">
      <c r="A4" s="68" t="s">
        <v>87</v>
      </c>
      <c r="B4" s="68" t="s">
        <v>88</v>
      </c>
      <c r="C4" s="70">
        <v>2</v>
      </c>
      <c r="D4" s="73"/>
    </row>
    <row r="5" spans="1:4" x14ac:dyDescent="0.2">
      <c r="A5" s="68" t="s">
        <v>89</v>
      </c>
      <c r="B5" s="68" t="s">
        <v>90</v>
      </c>
      <c r="C5" s="70">
        <v>1</v>
      </c>
      <c r="D5" s="73"/>
    </row>
    <row r="6" spans="1:4" x14ac:dyDescent="0.2">
      <c r="A6" s="68" t="s">
        <v>229</v>
      </c>
      <c r="B6" s="68" t="s">
        <v>230</v>
      </c>
      <c r="C6" s="70">
        <v>5</v>
      </c>
      <c r="D6" s="73"/>
    </row>
    <row r="7" spans="1:4" x14ac:dyDescent="0.2">
      <c r="A7" s="68" t="s">
        <v>91</v>
      </c>
      <c r="B7" s="68" t="s">
        <v>92</v>
      </c>
      <c r="C7" s="70">
        <v>2</v>
      </c>
      <c r="D7" s="73"/>
    </row>
    <row r="8" spans="1:4" x14ac:dyDescent="0.2">
      <c r="A8" s="68" t="s">
        <v>93</v>
      </c>
      <c r="B8" s="68" t="s">
        <v>94</v>
      </c>
      <c r="C8" s="70">
        <v>5</v>
      </c>
      <c r="D8" s="73"/>
    </row>
    <row r="9" spans="1:4" x14ac:dyDescent="0.2">
      <c r="A9" s="74" t="s">
        <v>225</v>
      </c>
      <c r="B9" s="74" t="s">
        <v>227</v>
      </c>
      <c r="C9" s="75">
        <v>5</v>
      </c>
      <c r="D9" s="73"/>
    </row>
    <row r="10" spans="1:4" x14ac:dyDescent="0.2">
      <c r="A10" s="68" t="s">
        <v>95</v>
      </c>
      <c r="B10" s="68" t="s">
        <v>96</v>
      </c>
      <c r="C10" s="70">
        <v>2</v>
      </c>
      <c r="D10" s="73"/>
    </row>
    <row r="11" spans="1:4" x14ac:dyDescent="0.2">
      <c r="A11" s="74" t="s">
        <v>226</v>
      </c>
      <c r="B11" s="74" t="s">
        <v>228</v>
      </c>
      <c r="C11" s="75">
        <v>2</v>
      </c>
      <c r="D11" s="73"/>
    </row>
    <row r="12" spans="1:4" x14ac:dyDescent="0.2">
      <c r="A12" s="68" t="s">
        <v>97</v>
      </c>
      <c r="B12" s="68" t="s">
        <v>98</v>
      </c>
      <c r="C12" s="70">
        <v>5</v>
      </c>
      <c r="D12" s="73"/>
    </row>
    <row r="13" spans="1:4" x14ac:dyDescent="0.2">
      <c r="A13" s="68" t="s">
        <v>99</v>
      </c>
      <c r="B13" s="68" t="s">
        <v>100</v>
      </c>
      <c r="C13" s="70">
        <v>2.5</v>
      </c>
      <c r="D13" s="73"/>
    </row>
    <row r="14" spans="1:4" x14ac:dyDescent="0.2">
      <c r="A14" s="68" t="s">
        <v>101</v>
      </c>
      <c r="B14" s="68" t="s">
        <v>102</v>
      </c>
      <c r="C14" s="70">
        <v>5</v>
      </c>
      <c r="D14" s="73"/>
    </row>
    <row r="15" spans="1:4" x14ac:dyDescent="0.2">
      <c r="A15" s="68" t="s">
        <v>103</v>
      </c>
      <c r="B15" s="68" t="s">
        <v>104</v>
      </c>
      <c r="C15" s="70">
        <v>5</v>
      </c>
      <c r="D15" s="73"/>
    </row>
  </sheetData>
  <sheetProtection algorithmName="SHA-512" hashValue="A6VZzUUrvnBfUBlbdpqkb1KlYmIej4WkXaewqY2Ed0PQRBofZ6RbDBjjcjrKJnfXib0qOy4wv17P3gwX+gmK0g==" saltValue="hMOmuYs6k/0oGU9l6mt+xA==" spinCount="100000" sheet="1" objects="1" scenarios="1"/>
  <phoneticPr fontId="0" type="noConversion"/>
  <printOptions horizontalCentered="1" verticalCentered="1"/>
  <pageMargins left="0.19685039370078741" right="0.19685039370078741" top="3.937007874015748E-2" bottom="3.937007874015748E-2" header="0.78740157480314965" footer="0.78740157480314965"/>
  <pageSetup paperSize="9" scale="88" orientation="portrait" horizontalDpi="300" verticalDpi="300" r:id="rId1"/>
  <headerFooter alignWithMargins="0">
    <oddHeader>&amp;C&amp;F</oddHeader>
    <oddFooter>&amp;C&amp;A&amp;RSeite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44"/>
  <sheetViews>
    <sheetView workbookViewId="0">
      <selection activeCell="C11" sqref="C11"/>
    </sheetView>
  </sheetViews>
  <sheetFormatPr baseColWidth="10" defaultRowHeight="12.75" x14ac:dyDescent="0.2"/>
  <cols>
    <col min="1" max="1" width="47.85546875" bestFit="1" customWidth="1"/>
    <col min="2" max="2" width="9.42578125" customWidth="1"/>
    <col min="3" max="3" width="19.85546875" customWidth="1"/>
  </cols>
  <sheetData>
    <row r="1" spans="1:3" ht="15.75" thickBot="1" x14ac:dyDescent="0.3">
      <c r="A1" s="120" t="s">
        <v>74</v>
      </c>
      <c r="B1" s="121"/>
      <c r="C1" s="122"/>
    </row>
    <row r="2" spans="1:3" ht="12.75" customHeight="1" x14ac:dyDescent="0.2">
      <c r="A2" s="123"/>
      <c r="B2" s="124"/>
      <c r="C2" s="127" t="s">
        <v>27</v>
      </c>
    </row>
    <row r="3" spans="1:3" ht="33" customHeight="1" thickBot="1" x14ac:dyDescent="0.25">
      <c r="A3" s="125"/>
      <c r="B3" s="126"/>
      <c r="C3" s="128"/>
    </row>
    <row r="4" spans="1:3" ht="15.75" thickBot="1" x14ac:dyDescent="0.25">
      <c r="A4" s="10" t="s">
        <v>28</v>
      </c>
      <c r="B4" s="11">
        <v>1</v>
      </c>
      <c r="C4" s="12"/>
    </row>
    <row r="5" spans="1:3" ht="15" x14ac:dyDescent="0.2">
      <c r="A5" s="13" t="s">
        <v>29</v>
      </c>
      <c r="B5" s="129"/>
      <c r="C5" s="130"/>
    </row>
    <row r="6" spans="1:3" ht="15" x14ac:dyDescent="0.2">
      <c r="A6" s="14" t="s">
        <v>30</v>
      </c>
      <c r="B6" s="15"/>
      <c r="C6" s="16">
        <f>$C$4*$B6</f>
        <v>0</v>
      </c>
    </row>
    <row r="7" spans="1:3" ht="15" x14ac:dyDescent="0.2">
      <c r="A7" s="14" t="s">
        <v>31</v>
      </c>
      <c r="B7" s="15"/>
      <c r="C7" s="16">
        <f>$C$4*$B7</f>
        <v>0</v>
      </c>
    </row>
    <row r="8" spans="1:3" ht="15" x14ac:dyDescent="0.2">
      <c r="A8" s="14" t="s">
        <v>32</v>
      </c>
      <c r="B8" s="15"/>
      <c r="C8" s="16">
        <f>$C$4*$B8</f>
        <v>0</v>
      </c>
    </row>
    <row r="9" spans="1:3" ht="15" x14ac:dyDescent="0.2">
      <c r="A9" s="14" t="s">
        <v>33</v>
      </c>
      <c r="B9" s="15"/>
      <c r="C9" s="16">
        <f>$C$4*$B9</f>
        <v>0</v>
      </c>
    </row>
    <row r="10" spans="1:3" ht="15" x14ac:dyDescent="0.2">
      <c r="A10" s="14" t="s">
        <v>34</v>
      </c>
      <c r="B10" s="15"/>
      <c r="C10" s="16">
        <f>$C$4*$B10</f>
        <v>0</v>
      </c>
    </row>
    <row r="11" spans="1:3" ht="27" customHeight="1" thickBot="1" x14ac:dyDescent="0.25">
      <c r="A11" s="17" t="s">
        <v>35</v>
      </c>
      <c r="B11" s="18">
        <f>SUM(B6:B10)</f>
        <v>0</v>
      </c>
      <c r="C11" s="19">
        <f>SUM(C6:C10)</f>
        <v>0</v>
      </c>
    </row>
    <row r="12" spans="1:3" ht="15" x14ac:dyDescent="0.2">
      <c r="A12" s="13" t="s">
        <v>36</v>
      </c>
      <c r="B12" s="116" t="s">
        <v>37</v>
      </c>
      <c r="C12" s="117"/>
    </row>
    <row r="13" spans="1:3" ht="15" x14ac:dyDescent="0.2">
      <c r="A13" s="14" t="s">
        <v>38</v>
      </c>
      <c r="B13" s="15"/>
      <c r="C13" s="16">
        <f t="shared" ref="C13:C21" si="0">$C$4*$B13</f>
        <v>0</v>
      </c>
    </row>
    <row r="14" spans="1:3" ht="15" x14ac:dyDescent="0.2">
      <c r="A14" s="14" t="s">
        <v>39</v>
      </c>
      <c r="B14" s="15"/>
      <c r="C14" s="16">
        <f t="shared" si="0"/>
        <v>0</v>
      </c>
    </row>
    <row r="15" spans="1:3" ht="15" x14ac:dyDescent="0.2">
      <c r="A15" s="14" t="s">
        <v>40</v>
      </c>
      <c r="B15" s="15"/>
      <c r="C15" s="16">
        <f t="shared" si="0"/>
        <v>0</v>
      </c>
    </row>
    <row r="16" spans="1:3" ht="15" x14ac:dyDescent="0.2">
      <c r="A16" s="14" t="s">
        <v>41</v>
      </c>
      <c r="B16" s="15"/>
      <c r="C16" s="16">
        <f t="shared" si="0"/>
        <v>0</v>
      </c>
    </row>
    <row r="17" spans="1:3" ht="15" x14ac:dyDescent="0.2">
      <c r="A17" s="14" t="s">
        <v>42</v>
      </c>
      <c r="B17" s="15"/>
      <c r="C17" s="16">
        <f t="shared" si="0"/>
        <v>0</v>
      </c>
    </row>
    <row r="18" spans="1:3" ht="15" x14ac:dyDescent="0.2">
      <c r="A18" s="14" t="s">
        <v>43</v>
      </c>
      <c r="B18" s="15"/>
      <c r="C18" s="16">
        <f t="shared" si="0"/>
        <v>0</v>
      </c>
    </row>
    <row r="19" spans="1:3" ht="30" x14ac:dyDescent="0.2">
      <c r="A19" s="20" t="s">
        <v>44</v>
      </c>
      <c r="B19" s="15"/>
      <c r="C19" s="16">
        <f t="shared" si="0"/>
        <v>0</v>
      </c>
    </row>
    <row r="20" spans="1:3" ht="15" x14ac:dyDescent="0.2">
      <c r="A20" s="14" t="s">
        <v>45</v>
      </c>
      <c r="B20" s="15"/>
      <c r="C20" s="16">
        <f t="shared" si="0"/>
        <v>0</v>
      </c>
    </row>
    <row r="21" spans="1:3" ht="15" x14ac:dyDescent="0.2">
      <c r="A21" s="14" t="s">
        <v>46</v>
      </c>
      <c r="B21" s="15"/>
      <c r="C21" s="16">
        <f t="shared" si="0"/>
        <v>0</v>
      </c>
    </row>
    <row r="22" spans="1:3" ht="29.1" customHeight="1" thickBot="1" x14ac:dyDescent="0.25">
      <c r="A22" s="21" t="s">
        <v>47</v>
      </c>
      <c r="B22" s="22">
        <f>SUM(B13:B21)</f>
        <v>0</v>
      </c>
      <c r="C22" s="19">
        <f>SUM(C13:C21)</f>
        <v>0</v>
      </c>
    </row>
    <row r="23" spans="1:3" ht="15" x14ac:dyDescent="0.2">
      <c r="A23" s="13" t="s">
        <v>48</v>
      </c>
      <c r="B23" s="116" t="s">
        <v>37</v>
      </c>
      <c r="C23" s="117"/>
    </row>
    <row r="24" spans="1:3" ht="15" x14ac:dyDescent="0.2">
      <c r="A24" s="14" t="s">
        <v>49</v>
      </c>
      <c r="B24" s="15"/>
      <c r="C24" s="16">
        <f>$C$4*$B24</f>
        <v>0</v>
      </c>
    </row>
    <row r="25" spans="1:3" ht="30" x14ac:dyDescent="0.2">
      <c r="A25" s="20" t="s">
        <v>50</v>
      </c>
      <c r="B25" s="15"/>
      <c r="C25" s="16">
        <f>$C$4*$B25</f>
        <v>0</v>
      </c>
    </row>
    <row r="26" spans="1:3" ht="15" x14ac:dyDescent="0.2">
      <c r="A26" s="14" t="s">
        <v>51</v>
      </c>
      <c r="B26" s="15"/>
      <c r="C26" s="16">
        <f>$C$4*$B26</f>
        <v>0</v>
      </c>
    </row>
    <row r="27" spans="1:3" ht="29.1" customHeight="1" thickBot="1" x14ac:dyDescent="0.25">
      <c r="A27" s="17" t="s">
        <v>52</v>
      </c>
      <c r="B27" s="23">
        <f>SUM(B24:B26)</f>
        <v>0</v>
      </c>
      <c r="C27" s="19">
        <f>SUM(C24:C26)</f>
        <v>0</v>
      </c>
    </row>
    <row r="28" spans="1:3" ht="29.45" customHeight="1" x14ac:dyDescent="0.2">
      <c r="A28" s="24" t="s">
        <v>53</v>
      </c>
      <c r="B28" s="25"/>
      <c r="C28" s="26">
        <f>$C$4*$B28</f>
        <v>0</v>
      </c>
    </row>
    <row r="29" spans="1:3" ht="29.45" customHeight="1" x14ac:dyDescent="0.2">
      <c r="A29" s="27" t="s">
        <v>54</v>
      </c>
      <c r="B29" s="28">
        <f>SUM(B11,B22,B27,B28)</f>
        <v>0</v>
      </c>
      <c r="C29" s="16">
        <f>SUM(C11,C22,C27,C28)</f>
        <v>0</v>
      </c>
    </row>
    <row r="30" spans="1:3" ht="15" x14ac:dyDescent="0.2">
      <c r="A30" s="27" t="s">
        <v>55</v>
      </c>
      <c r="B30" s="118" t="s">
        <v>37</v>
      </c>
      <c r="C30" s="119"/>
    </row>
    <row r="31" spans="1:3" ht="15" x14ac:dyDescent="0.2">
      <c r="A31" s="14" t="s">
        <v>56</v>
      </c>
      <c r="B31" s="15"/>
      <c r="C31" s="16">
        <f t="shared" ref="C31:C38" si="1">$C$4*$B31</f>
        <v>0</v>
      </c>
    </row>
    <row r="32" spans="1:3" ht="15" x14ac:dyDescent="0.2">
      <c r="A32" s="14" t="s">
        <v>57</v>
      </c>
      <c r="B32" s="15"/>
      <c r="C32" s="16">
        <f t="shared" si="1"/>
        <v>0</v>
      </c>
    </row>
    <row r="33" spans="1:3" ht="15" x14ac:dyDescent="0.2">
      <c r="A33" s="14" t="s">
        <v>58</v>
      </c>
      <c r="B33" s="15"/>
      <c r="C33" s="16">
        <f t="shared" si="1"/>
        <v>0</v>
      </c>
    </row>
    <row r="34" spans="1:3" ht="15" x14ac:dyDescent="0.2">
      <c r="A34" s="14" t="s">
        <v>59</v>
      </c>
      <c r="B34" s="15"/>
      <c r="C34" s="16">
        <f t="shared" si="1"/>
        <v>0</v>
      </c>
    </row>
    <row r="35" spans="1:3" ht="15" x14ac:dyDescent="0.2">
      <c r="A35" s="14" t="s">
        <v>60</v>
      </c>
      <c r="B35" s="15"/>
      <c r="C35" s="16">
        <f t="shared" si="1"/>
        <v>0</v>
      </c>
    </row>
    <row r="36" spans="1:3" ht="15" x14ac:dyDescent="0.2">
      <c r="A36" s="14" t="s">
        <v>61</v>
      </c>
      <c r="B36" s="15"/>
      <c r="C36" s="16">
        <f t="shared" si="1"/>
        <v>0</v>
      </c>
    </row>
    <row r="37" spans="1:3" ht="15" x14ac:dyDescent="0.2">
      <c r="A37" s="14" t="s">
        <v>62</v>
      </c>
      <c r="B37" s="15"/>
      <c r="C37" s="16">
        <f t="shared" si="1"/>
        <v>0</v>
      </c>
    </row>
    <row r="38" spans="1:3" ht="15" x14ac:dyDescent="0.2">
      <c r="A38" s="14" t="s">
        <v>63</v>
      </c>
      <c r="B38" s="15"/>
      <c r="C38" s="16">
        <f t="shared" si="1"/>
        <v>0</v>
      </c>
    </row>
    <row r="39" spans="1:3" ht="30" customHeight="1" x14ac:dyDescent="0.2">
      <c r="A39" s="27" t="s">
        <v>64</v>
      </c>
      <c r="B39" s="28">
        <f>SUM(B31:B38)</f>
        <v>0</v>
      </c>
      <c r="C39" s="16">
        <f>SUM(C31:C38)</f>
        <v>0</v>
      </c>
    </row>
    <row r="40" spans="1:3" ht="30" customHeight="1" x14ac:dyDescent="0.2">
      <c r="A40" s="29" t="s">
        <v>65</v>
      </c>
      <c r="B40" s="28"/>
      <c r="C40" s="16">
        <f>C4+C29+C39</f>
        <v>0</v>
      </c>
    </row>
    <row r="41" spans="1:3" ht="15" x14ac:dyDescent="0.2">
      <c r="A41" s="131"/>
      <c r="B41" s="132"/>
      <c r="C41" s="119"/>
    </row>
    <row r="42" spans="1:3" ht="15.75" thickBot="1" x14ac:dyDescent="0.25">
      <c r="A42" s="21" t="s">
        <v>66</v>
      </c>
      <c r="B42" s="30"/>
      <c r="C42" s="19">
        <f>C40</f>
        <v>0</v>
      </c>
    </row>
    <row r="43" spans="1:3" x14ac:dyDescent="0.2">
      <c r="A43" s="31"/>
      <c r="B43" s="31"/>
      <c r="C43" s="31"/>
    </row>
    <row r="44" spans="1:3" ht="15" x14ac:dyDescent="0.25">
      <c r="A44" s="115" t="s">
        <v>67</v>
      </c>
      <c r="B44" s="115"/>
      <c r="C44" s="115"/>
    </row>
  </sheetData>
  <sheetProtection algorithmName="SHA-512" hashValue="khDWdfuPiIYrPnpM2I7se06WRL6p3WWbx3LrmcaGdwrg8Ni7c8L4SrSFx8n3qajFHiVKsODONXrmDm5h1NDyUA==" saltValue="4VelpE/jtbDRo8ToswfK5A==" spinCount="100000" sheet="1" objects="1" scenarios="1"/>
  <mergeCells count="9">
    <mergeCell ref="A44:C44"/>
    <mergeCell ref="B12:C12"/>
    <mergeCell ref="B30:C30"/>
    <mergeCell ref="B23:C23"/>
    <mergeCell ref="A1:C1"/>
    <mergeCell ref="A2:B3"/>
    <mergeCell ref="C2:C3"/>
    <mergeCell ref="B5:C5"/>
    <mergeCell ref="A41:C41"/>
  </mergeCells>
  <phoneticPr fontId="0" type="noConversion"/>
  <printOptions horizontalCentered="1" verticalCentered="1"/>
  <pageMargins left="0.70866141732283472" right="0.70866141732283472" top="0.78740157480314965" bottom="0.78740157480314965" header="0.31496062992125984" footer="0.31496062992125984"/>
  <pageSetup paperSize="9" scale="85" orientation="portrait" r:id="rId1"/>
  <headerFooter alignWithMargins="0">
    <oddHeader>&amp;C&amp;F</oddHeader>
    <oddFooter>&amp;C&amp;A&amp;RSeite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Informationen und Erläuterungen</vt:lpstr>
      <vt:lpstr>Bieterdaten - Preisübersicht</vt:lpstr>
      <vt:lpstr>Raumbuch</vt:lpstr>
      <vt:lpstr>Raumgruppen - Leistungen</vt:lpstr>
      <vt:lpstr>Stundenverrechnungssatz</vt:lpstr>
      <vt:lpstr>Raumbuch!Drucktitel</vt:lpstr>
    </vt:vector>
  </TitlesOfParts>
  <Company>Stadt Mülheim an der Ruhr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Langenheim, Dirk</dc:creator>
  <cp:lastModifiedBy>Gangfuss, Sabine</cp:lastModifiedBy>
  <cp:lastPrinted>2014-02-18T14:02:46Z</cp:lastPrinted>
  <dcterms:created xsi:type="dcterms:W3CDTF">2012-06-29T09:58:25Z</dcterms:created>
  <dcterms:modified xsi:type="dcterms:W3CDTF">2026-07-02T05:32:33Z</dcterms:modified>
</cp:coreProperties>
</file>